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ttflo/GFZ/Daten/Datenpublikation/FIDGEO/2024-029_Boudoire/"/>
    </mc:Choice>
  </mc:AlternateContent>
  <xr:revisionPtr revIDLastSave="0" documentId="13_ncr:1_{A0E585B6-F251-6049-A559-877EE5335647}" xr6:coauthVersionLast="47" xr6:coauthVersionMax="47" xr10:uidLastSave="{00000000-0000-0000-0000-000000000000}"/>
  <bookViews>
    <workbookView xWindow="0" yWindow="500" windowWidth="35480" windowHeight="24160" activeTab="6" xr2:uid="{E5CEDBB8-EA37-D048-8D16-1C768AF1A6DD}"/>
  </bookViews>
  <sheets>
    <sheet name="Bulk Rocks" sheetId="1" r:id="rId1"/>
    <sheet name="Fluid inclusions (Barometry)" sheetId="2" r:id="rId2"/>
    <sheet name="Fluid inclusions (Noble gases)" sheetId="5" r:id="rId3"/>
    <sheet name="Melt inclusions (Bubble)" sheetId="3" r:id="rId4"/>
    <sheet name="Melt inclusions (Glass)" sheetId="4" r:id="rId5"/>
    <sheet name="Melt inclusions (Corrected)" sheetId="8" r:id="rId6"/>
    <sheet name="Degassing models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5" l="1"/>
  <c r="AD17" i="5" s="1"/>
  <c r="K16" i="5"/>
  <c r="AD16" i="5" s="1"/>
  <c r="K14" i="5"/>
  <c r="AD14" i="5" s="1"/>
  <c r="K13" i="5"/>
  <c r="AD13" i="5" s="1"/>
  <c r="K12" i="5"/>
  <c r="AD12" i="5" s="1"/>
  <c r="K11" i="5"/>
  <c r="AD11" i="5" s="1"/>
  <c r="K9" i="5"/>
  <c r="AD9" i="5" s="1"/>
  <c r="K8" i="5"/>
  <c r="AD8" i="5" s="1"/>
  <c r="K7" i="5"/>
  <c r="AD7" i="5" s="1"/>
  <c r="K6" i="5"/>
  <c r="AD6" i="5" s="1"/>
  <c r="P28" i="8" l="1"/>
  <c r="P21" i="8"/>
  <c r="P22" i="8"/>
  <c r="P23" i="8"/>
  <c r="P24" i="8"/>
  <c r="P25" i="8"/>
  <c r="P26" i="8"/>
  <c r="P27" i="8"/>
  <c r="P20" i="8"/>
  <c r="P19" i="8"/>
  <c r="P18" i="8"/>
  <c r="P16" i="8"/>
  <c r="P17" i="8"/>
  <c r="P15" i="8"/>
  <c r="P14" i="8"/>
  <c r="Y29" i="8" l="1"/>
  <c r="W29" i="8"/>
  <c r="U29" i="8"/>
  <c r="Q29" i="8"/>
  <c r="P13" i="8"/>
  <c r="P12" i="8"/>
  <c r="P9" i="8"/>
  <c r="S29" i="8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6" i="3"/>
  <c r="V28" i="4" l="1"/>
  <c r="V23" i="4"/>
  <c r="V22" i="4"/>
  <c r="V21" i="4"/>
  <c r="V19" i="4"/>
  <c r="V15" i="4"/>
  <c r="V14" i="4"/>
  <c r="R10" i="3"/>
  <c r="R9" i="3"/>
  <c r="R8" i="3"/>
  <c r="R7" i="3"/>
  <c r="R6" i="3"/>
  <c r="R21" i="3"/>
  <c r="R18" i="3"/>
  <c r="R17" i="3"/>
  <c r="R16" i="3"/>
  <c r="R15" i="3"/>
  <c r="R14" i="3"/>
  <c r="R13" i="3"/>
  <c r="R12" i="3"/>
  <c r="R11" i="3"/>
  <c r="Q10" i="3"/>
  <c r="Q9" i="3"/>
  <c r="Q8" i="3"/>
  <c r="Q7" i="3"/>
  <c r="Q6" i="3"/>
  <c r="Q21" i="3"/>
  <c r="Q18" i="3"/>
  <c r="Q17" i="3"/>
  <c r="Q16" i="3"/>
  <c r="Q15" i="3"/>
  <c r="Q14" i="3"/>
  <c r="Q13" i="3"/>
  <c r="Q12" i="3"/>
  <c r="Q11" i="3"/>
  <c r="V13" i="4"/>
  <c r="U13" i="4"/>
  <c r="V11" i="4"/>
  <c r="V10" i="4"/>
  <c r="U11" i="4"/>
  <c r="U10" i="4"/>
  <c r="V8" i="4"/>
  <c r="U8" i="4"/>
  <c r="V7" i="4"/>
  <c r="V6" i="4"/>
  <c r="U7" i="4"/>
  <c r="U6" i="4"/>
  <c r="U28" i="4"/>
  <c r="U23" i="4"/>
  <c r="U22" i="4"/>
  <c r="U21" i="4"/>
  <c r="U19" i="4"/>
  <c r="U15" i="4"/>
  <c r="U14" i="4"/>
  <c r="U29" i="4" l="1"/>
  <c r="AA29" i="4" l="1"/>
  <c r="Y29" i="4"/>
  <c r="W29" i="4"/>
  <c r="S29" i="4"/>
  <c r="Q29" i="4"/>
  <c r="P28" i="4" l="1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2" i="4"/>
  <c r="P13" i="4"/>
  <c r="P9" i="4"/>
  <c r="P8" i="1" l="1"/>
  <c r="P9" i="1"/>
  <c r="P10" i="1"/>
  <c r="P6" i="1"/>
  <c r="P7" i="1"/>
</calcChain>
</file>

<file path=xl/sharedStrings.xml><?xml version="1.0" encoding="utf-8"?>
<sst xmlns="http://schemas.openxmlformats.org/spreadsheetml/2006/main" count="745" uniqueCount="184">
  <si>
    <t>Peripheral</t>
  </si>
  <si>
    <t>Kashaka</t>
  </si>
  <si>
    <t>Rumoka</t>
  </si>
  <si>
    <t>Group</t>
  </si>
  <si>
    <t>Name</t>
  </si>
  <si>
    <t>Nyiragongo</t>
  </si>
  <si>
    <t>Nyamulagira</t>
  </si>
  <si>
    <t>CaO</t>
  </si>
  <si>
    <t>MgO</t>
  </si>
  <si>
    <t>MnO</t>
  </si>
  <si>
    <t>Total</t>
  </si>
  <si>
    <t>Samples</t>
  </si>
  <si>
    <t xml:space="preserve">Coordinates </t>
  </si>
  <si>
    <t>Zone</t>
  </si>
  <si>
    <t>35M</t>
  </si>
  <si>
    <t>X (m E)</t>
  </si>
  <si>
    <t>Y (m S)</t>
  </si>
  <si>
    <t>Pouclet et al. (2016)</t>
  </si>
  <si>
    <t xml:space="preserve">Classification </t>
  </si>
  <si>
    <t>K-ankaratrite</t>
  </si>
  <si>
    <t>K-basanite</t>
  </si>
  <si>
    <t>Olivine nephelinite</t>
  </si>
  <si>
    <t>Leucite nephelinite</t>
  </si>
  <si>
    <t>Mudjoga</t>
  </si>
  <si>
    <t>FI1</t>
  </si>
  <si>
    <t>FI2</t>
  </si>
  <si>
    <t>FI3</t>
  </si>
  <si>
    <t>FI4</t>
  </si>
  <si>
    <t>FI5</t>
  </si>
  <si>
    <t>FI6</t>
  </si>
  <si>
    <t>FI7</t>
  </si>
  <si>
    <t>FI8</t>
  </si>
  <si>
    <t>FI9</t>
  </si>
  <si>
    <t>FI10</t>
  </si>
  <si>
    <t>FI11</t>
  </si>
  <si>
    <t>FI12</t>
  </si>
  <si>
    <t>Label</t>
  </si>
  <si>
    <t>FI13</t>
  </si>
  <si>
    <t>Olivine</t>
  </si>
  <si>
    <t>Clinopyroxene</t>
  </si>
  <si>
    <t>Host mineral</t>
  </si>
  <si>
    <t>Homogenisation T (°C)</t>
  </si>
  <si>
    <t>Microthermometry</t>
  </si>
  <si>
    <t>Raman spectroscopy</t>
  </si>
  <si>
    <r>
      <t>SiO</t>
    </r>
    <r>
      <rPr>
        <b/>
        <vertAlign val="subscript"/>
        <sz val="12"/>
        <color theme="1"/>
        <rFont val="Times New Roman"/>
        <family val="1"/>
      </rPr>
      <t>2</t>
    </r>
  </si>
  <si>
    <r>
      <t>TiO</t>
    </r>
    <r>
      <rPr>
        <b/>
        <vertAlign val="subscript"/>
        <sz val="12"/>
        <color theme="1"/>
        <rFont val="Times New Roman"/>
        <family val="1"/>
      </rPr>
      <t>2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</si>
  <si>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</si>
  <si>
    <r>
      <t>FeO</t>
    </r>
    <r>
      <rPr>
        <b/>
        <vertAlign val="subscript"/>
        <sz val="12"/>
        <color theme="1"/>
        <rFont val="Times New Roman"/>
        <family val="1"/>
      </rPr>
      <t>T</t>
    </r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</si>
  <si>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</si>
  <si>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</si>
  <si>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</si>
  <si>
    <r>
      <t>Barometry from 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densimetry</t>
    </r>
  </si>
  <si>
    <r>
      <t>𝛒</t>
    </r>
    <r>
      <rPr>
        <b/>
        <vertAlign val="subscript"/>
        <sz val="12"/>
        <color theme="1"/>
        <rFont val="Times New Roman"/>
        <family val="1"/>
      </rPr>
      <t>CO2</t>
    </r>
    <r>
      <rPr>
        <b/>
        <sz val="12"/>
        <color theme="1"/>
        <rFont val="Times New Roman"/>
        <family val="1"/>
      </rPr>
      <t xml:space="preserve"> (g/cc)</t>
    </r>
  </si>
  <si>
    <r>
      <t>𝚫 (cm</t>
    </r>
    <r>
      <rPr>
        <b/>
        <vertAlign val="superscript"/>
        <sz val="12"/>
        <color theme="1"/>
        <rFont val="Times New Roman"/>
        <family val="1"/>
      </rPr>
      <t>-1</t>
    </r>
    <r>
      <rPr>
        <b/>
        <sz val="12"/>
        <color theme="1"/>
        <rFont val="Times New Roman"/>
        <family val="1"/>
      </rPr>
      <t>)</t>
    </r>
  </si>
  <si>
    <r>
      <t>𝛒</t>
    </r>
    <r>
      <rPr>
        <b/>
        <vertAlign val="subscript"/>
        <sz val="12"/>
        <color theme="1"/>
        <rFont val="Times New Roman"/>
        <family val="1"/>
      </rPr>
      <t>CO2+H2O</t>
    </r>
    <r>
      <rPr>
        <b/>
        <sz val="12"/>
        <color theme="1"/>
        <rFont val="Times New Roman"/>
        <family val="1"/>
      </rPr>
      <t xml:space="preserve"> (g/cc)</t>
    </r>
  </si>
  <si>
    <t>-</t>
  </si>
  <si>
    <t>Ratio Bubble/MI</t>
  </si>
  <si>
    <t>Host Mineral</t>
  </si>
  <si>
    <t>MI2</t>
  </si>
  <si>
    <t>MI3</t>
  </si>
  <si>
    <t>MI1</t>
  </si>
  <si>
    <t>MI4</t>
  </si>
  <si>
    <t>Olivine (3)</t>
  </si>
  <si>
    <t>Nepheline (A)</t>
  </si>
  <si>
    <t>Nepheline (7)</t>
  </si>
  <si>
    <t>Nepheline (6)</t>
  </si>
  <si>
    <t>Olivine (4)</t>
  </si>
  <si>
    <t>Olivine (1)</t>
  </si>
  <si>
    <t>Olivine_dark (3)</t>
  </si>
  <si>
    <t>Olivine_dark (2)</t>
  </si>
  <si>
    <t>Olivine_clear (7)</t>
  </si>
  <si>
    <t>Melt inclusion</t>
  </si>
  <si>
    <t>Shrinkage bubble</t>
  </si>
  <si>
    <t>Axis a (𝛍m)</t>
  </si>
  <si>
    <t>Axis b (𝛍m)</t>
  </si>
  <si>
    <t>Diameter (𝛍m)</t>
  </si>
  <si>
    <t>𝛔 (g/cc)</t>
  </si>
  <si>
    <r>
      <t>𝛒</t>
    </r>
    <r>
      <rPr>
        <b/>
        <vertAlign val="subscript"/>
        <sz val="12"/>
        <color theme="1"/>
        <rFont val="Times New Roman"/>
        <family val="1"/>
      </rPr>
      <t>glass</t>
    </r>
    <r>
      <rPr>
        <b/>
        <sz val="12"/>
        <color theme="1"/>
        <rFont val="Times New Roman"/>
        <family val="1"/>
      </rPr>
      <t xml:space="preserve"> (g/cc)</t>
    </r>
  </si>
  <si>
    <r>
      <t>Volume (𝛍m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)</t>
    </r>
  </si>
  <si>
    <r>
      <t>𝛔 (cm</t>
    </r>
    <r>
      <rPr>
        <b/>
        <vertAlign val="superscript"/>
        <sz val="12"/>
        <color theme="1"/>
        <rFont val="Times New Roman"/>
        <family val="1"/>
      </rPr>
      <t>-1</t>
    </r>
    <r>
      <rPr>
        <b/>
        <sz val="12"/>
        <color theme="1"/>
        <rFont val="Times New Roman"/>
        <family val="1"/>
      </rPr>
      <t>)</t>
    </r>
  </si>
  <si>
    <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(ppm)</t>
    </r>
  </si>
  <si>
    <t>𝛔 (ppm)</t>
  </si>
  <si>
    <t>No shrinkage bubble</t>
  </si>
  <si>
    <t>Olivine_clear (4)</t>
  </si>
  <si>
    <t>Embayment</t>
  </si>
  <si>
    <t>Nepheline (8)</t>
  </si>
  <si>
    <t>Nepheline (D)</t>
  </si>
  <si>
    <t>Olivine (10)</t>
  </si>
  <si>
    <t>Olivine_clear (6)</t>
  </si>
  <si>
    <t>MIa</t>
  </si>
  <si>
    <t>FeO</t>
  </si>
  <si>
    <t>Fo (%)</t>
  </si>
  <si>
    <t>Major elements (wt%)</t>
  </si>
  <si>
    <t>Volatile elements (ppm)</t>
  </si>
  <si>
    <t>Trace elements (ppm)</t>
  </si>
  <si>
    <t>1𝛔</t>
  </si>
  <si>
    <t>E</t>
  </si>
  <si>
    <t xml:space="preserve">F </t>
  </si>
  <si>
    <t xml:space="preserve">S </t>
  </si>
  <si>
    <t xml:space="preserve">Cl </t>
  </si>
  <si>
    <t>Averaged 1𝛔</t>
  </si>
  <si>
    <t>La</t>
  </si>
  <si>
    <t>Ce</t>
  </si>
  <si>
    <t>Pr</t>
  </si>
  <si>
    <t>Nd</t>
  </si>
  <si>
    <t>Sm</t>
  </si>
  <si>
    <t>Eu</t>
  </si>
  <si>
    <t>Dy</t>
  </si>
  <si>
    <t>Er</t>
  </si>
  <si>
    <t>Yb</t>
  </si>
  <si>
    <t>Y</t>
  </si>
  <si>
    <t>Zr</t>
  </si>
  <si>
    <t>Hf</t>
  </si>
  <si>
    <t>Nb</t>
  </si>
  <si>
    <t>Ta</t>
  </si>
  <si>
    <t>V</t>
  </si>
  <si>
    <t>Th</t>
  </si>
  <si>
    <t>U</t>
  </si>
  <si>
    <t>Pb</t>
  </si>
  <si>
    <t>Ba</t>
  </si>
  <si>
    <t>Sr</t>
  </si>
  <si>
    <t>Rb</t>
  </si>
  <si>
    <t>Sc</t>
  </si>
  <si>
    <t>Co</t>
  </si>
  <si>
    <t>Li</t>
  </si>
  <si>
    <r>
      <t>H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O </t>
    </r>
  </si>
  <si>
    <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</t>
    </r>
  </si>
  <si>
    <r>
      <t>CO</t>
    </r>
    <r>
      <rPr>
        <b/>
        <vertAlign val="subscript"/>
        <sz val="12"/>
        <color theme="1"/>
        <rFont val="Times New Roman"/>
        <family val="1"/>
      </rPr>
      <t xml:space="preserve">2 </t>
    </r>
    <r>
      <rPr>
        <b/>
        <sz val="12"/>
        <color theme="1"/>
        <rFont val="Times New Roman"/>
        <family val="1"/>
      </rPr>
      <t>(TOT)</t>
    </r>
  </si>
  <si>
    <t>QFM</t>
  </si>
  <si>
    <t>NNO</t>
  </si>
  <si>
    <t>FE3/FET</t>
  </si>
  <si>
    <t>0.9 (±0.1)</t>
  </si>
  <si>
    <t>0.3 (±0.4)</t>
  </si>
  <si>
    <t>-0.5 (±0.1)</t>
  </si>
  <si>
    <t>-1.0 (±0.5)</t>
  </si>
  <si>
    <t>1.7 (±0.1)</t>
  </si>
  <si>
    <t>1.2 (±0.2)</t>
  </si>
  <si>
    <t>1.1 (±0.4)</t>
  </si>
  <si>
    <t>0.6 (±0.4)</t>
  </si>
  <si>
    <t>T (°C)</t>
  </si>
  <si>
    <t>Calculations - Estimations</t>
  </si>
  <si>
    <t>Averaged T (°C) in MI</t>
  </si>
  <si>
    <t>Axis c (𝛍m)</t>
  </si>
  <si>
    <t>PEC</t>
  </si>
  <si>
    <t>Kd</t>
  </si>
  <si>
    <t>P (MPa)</t>
  </si>
  <si>
    <t>𝛔 (MPa)</t>
  </si>
  <si>
    <t>𝛔 (°C)</t>
  </si>
  <si>
    <r>
      <t>CO</t>
    </r>
    <r>
      <rPr>
        <b/>
        <vertAlign val="subscript"/>
        <sz val="12"/>
        <color theme="1"/>
        <rFont val="Times New Roman"/>
        <family val="1"/>
      </rPr>
      <t xml:space="preserve">2 </t>
    </r>
  </si>
  <si>
    <r>
      <t>H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O* </t>
    </r>
  </si>
  <si>
    <t>Temperature-pressure-redox conditions</t>
  </si>
  <si>
    <t xml:space="preserve">𝛔 </t>
  </si>
  <si>
    <t>Sample</t>
  </si>
  <si>
    <t>QFM**</t>
  </si>
  <si>
    <t>Name for modeling</t>
  </si>
  <si>
    <t>Liq1</t>
  </si>
  <si>
    <t>Liq2</t>
  </si>
  <si>
    <t>Liq3</t>
  </si>
  <si>
    <t>Gas content (mol/g)</t>
  </si>
  <si>
    <t>Nb. Analysis</t>
  </si>
  <si>
    <t>Note</t>
  </si>
  <si>
    <r>
      <rPr>
        <b/>
        <vertAlign val="superscript"/>
        <sz val="12"/>
        <color theme="1"/>
        <rFont val="Times New Roman"/>
        <family val="1"/>
      </rPr>
      <t>4</t>
    </r>
    <r>
      <rPr>
        <b/>
        <sz val="12"/>
        <color theme="1"/>
        <rFont val="Times New Roman"/>
        <family val="1"/>
      </rPr>
      <t>He</t>
    </r>
  </si>
  <si>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He </t>
    </r>
  </si>
  <si>
    <r>
      <t>CO</t>
    </r>
    <r>
      <rPr>
        <b/>
        <vertAlign val="subscript"/>
        <sz val="12"/>
        <color theme="1"/>
        <rFont val="Times New Roman"/>
        <family val="1"/>
      </rPr>
      <t>2</t>
    </r>
  </si>
  <si>
    <r>
      <rPr>
        <b/>
        <vertAlign val="superscript"/>
        <sz val="12"/>
        <color theme="1"/>
        <rFont val="Times New Roman"/>
        <family val="1"/>
      </rPr>
      <t>40</t>
    </r>
    <r>
      <rPr>
        <b/>
        <sz val="12"/>
        <color theme="1"/>
        <rFont val="Times New Roman"/>
        <family val="1"/>
      </rPr>
      <t xml:space="preserve">Ar </t>
    </r>
  </si>
  <si>
    <r>
      <rPr>
        <b/>
        <vertAlign val="superscript"/>
        <sz val="12"/>
        <color theme="1"/>
        <rFont val="Times New Roman"/>
        <family val="1"/>
      </rPr>
      <t>38</t>
    </r>
    <r>
      <rPr>
        <b/>
        <sz val="12"/>
        <color theme="1"/>
        <rFont val="Times New Roman"/>
        <family val="1"/>
      </rPr>
      <t xml:space="preserve">Ar </t>
    </r>
  </si>
  <si>
    <r>
      <rPr>
        <b/>
        <vertAlign val="superscript"/>
        <sz val="12"/>
        <color theme="1"/>
        <rFont val="Times New Roman"/>
        <family val="1"/>
      </rPr>
      <t>36</t>
    </r>
    <r>
      <rPr>
        <b/>
        <sz val="12"/>
        <color theme="1"/>
        <rFont val="Times New Roman"/>
        <family val="1"/>
      </rPr>
      <t xml:space="preserve">Ar </t>
    </r>
  </si>
  <si>
    <r>
      <rPr>
        <b/>
        <vertAlign val="superscript"/>
        <sz val="12"/>
        <color theme="1"/>
        <rFont val="Times New Roman"/>
        <family val="1"/>
      </rPr>
      <t>40</t>
    </r>
    <r>
      <rPr>
        <b/>
        <sz val="12"/>
        <color theme="1"/>
        <rFont val="Times New Roman"/>
        <family val="1"/>
      </rPr>
      <t xml:space="preserve">Ar* </t>
    </r>
  </si>
  <si>
    <r>
      <rPr>
        <b/>
        <vertAlign val="superscript"/>
        <sz val="12"/>
        <color theme="1"/>
        <rFont val="Times New Roman"/>
        <family val="1"/>
      </rPr>
      <t>4</t>
    </r>
    <r>
      <rPr>
        <b/>
        <sz val="12"/>
        <color theme="1"/>
        <rFont val="Times New Roman"/>
        <family val="1"/>
      </rPr>
      <t>He/</t>
    </r>
    <r>
      <rPr>
        <b/>
        <vertAlign val="superscript"/>
        <sz val="12"/>
        <color theme="1"/>
        <rFont val="Times New Roman"/>
        <family val="1"/>
      </rPr>
      <t>40</t>
    </r>
    <r>
      <rPr>
        <b/>
        <sz val="12"/>
        <color theme="1"/>
        <rFont val="Times New Roman"/>
        <family val="1"/>
      </rPr>
      <t>Ar*</t>
    </r>
  </si>
  <si>
    <t>R/Ra</t>
  </si>
  <si>
    <t>Rc/Ra</t>
  </si>
  <si>
    <r>
      <rPr>
        <b/>
        <vertAlign val="superscript"/>
        <sz val="12"/>
        <color theme="1"/>
        <rFont val="Times New Roman"/>
        <family val="1"/>
      </rPr>
      <t>40</t>
    </r>
    <r>
      <rPr>
        <b/>
        <sz val="12"/>
        <color theme="1"/>
        <rFont val="Times New Roman"/>
        <family val="1"/>
      </rPr>
      <t>Ar/</t>
    </r>
    <r>
      <rPr>
        <b/>
        <vertAlign val="superscript"/>
        <sz val="12"/>
        <color theme="1"/>
        <rFont val="Times New Roman"/>
        <family val="1"/>
      </rPr>
      <t>36</t>
    </r>
    <r>
      <rPr>
        <b/>
        <sz val="12"/>
        <color theme="1"/>
        <rFont val="Times New Roman"/>
        <family val="1"/>
      </rPr>
      <t>Ar</t>
    </r>
  </si>
  <si>
    <r>
      <rPr>
        <b/>
        <vertAlign val="superscript"/>
        <sz val="12"/>
        <color theme="1"/>
        <rFont val="Times New Roman"/>
        <family val="1"/>
      </rPr>
      <t>38</t>
    </r>
    <r>
      <rPr>
        <b/>
        <sz val="12"/>
        <color theme="1"/>
        <rFont val="Times New Roman"/>
        <family val="1"/>
      </rPr>
      <t>Ar/</t>
    </r>
    <r>
      <rPr>
        <b/>
        <vertAlign val="superscript"/>
        <sz val="12"/>
        <color theme="1"/>
        <rFont val="Times New Roman"/>
        <family val="1"/>
      </rPr>
      <t>36</t>
    </r>
    <r>
      <rPr>
        <b/>
        <sz val="12"/>
        <color theme="1"/>
        <rFont val="Times New Roman"/>
        <family val="1"/>
      </rPr>
      <t>Ar</t>
    </r>
  </si>
  <si>
    <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/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He</t>
    </r>
  </si>
  <si>
    <t>Diffusion</t>
  </si>
  <si>
    <t>Olivine (High Fo)</t>
  </si>
  <si>
    <t>Olivine (Low Fo)</t>
  </si>
  <si>
    <r>
      <t>𝛅</t>
    </r>
    <r>
      <rPr>
        <b/>
        <vertAlign val="superscript"/>
        <sz val="12"/>
        <color theme="1"/>
        <rFont val="Times New Roman"/>
        <family val="1"/>
      </rPr>
      <t>13</t>
    </r>
    <r>
      <rPr>
        <b/>
        <sz val="12"/>
        <color theme="1"/>
        <rFont val="Times New Roman"/>
        <family val="1"/>
      </rPr>
      <t>C (‰)</t>
    </r>
  </si>
  <si>
    <t>Isotopic ratios</t>
  </si>
  <si>
    <t>Nepheline</t>
  </si>
  <si>
    <t>Composition in major elements (wt%)</t>
  </si>
  <si>
    <t>MIMiC calculations</t>
  </si>
  <si>
    <t>Licence: Creative Commons Attribution 4.0 International (CC-BY 4.0) Licence.</t>
  </si>
  <si>
    <t>Citation: Boudoire, Guillaume (2024): Dataset of lava samples, melt and fluid inclusions analysis from the Virunga Volcanic Province (DR Congo). GFZ Data Services. https://doi.org/10.5880/fidgeo.2024.029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</si>
</sst>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"/>
    <numFmt numFmtId="167" formatCode="0.0000"/>
  </numFmts>
  <fonts count="10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66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2" fillId="2" borderId="1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1" fontId="3" fillId="0" borderId="2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17" xfId="0" quotePrefix="1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28" xfId="0" applyNumberFormat="1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" fontId="3" fillId="0" borderId="27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" fontId="3" fillId="2" borderId="13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2" fontId="3" fillId="0" borderId="33" xfId="0" applyNumberFormat="1" applyFont="1" applyBorder="1" applyAlignment="1">
      <alignment horizontal="center"/>
    </xf>
    <xf numFmtId="2" fontId="3" fillId="0" borderId="42" xfId="0" applyNumberFormat="1" applyFont="1" applyBorder="1" applyAlignment="1">
      <alignment horizontal="center"/>
    </xf>
    <xf numFmtId="2" fontId="3" fillId="0" borderId="43" xfId="0" applyNumberFormat="1" applyFont="1" applyBorder="1" applyAlignment="1">
      <alignment horizontal="center"/>
    </xf>
    <xf numFmtId="1" fontId="3" fillId="0" borderId="33" xfId="0" applyNumberFormat="1" applyFont="1" applyBorder="1" applyAlignment="1">
      <alignment horizontal="center"/>
    </xf>
    <xf numFmtId="1" fontId="3" fillId="0" borderId="42" xfId="0" applyNumberFormat="1" applyFont="1" applyBorder="1" applyAlignment="1">
      <alignment horizontal="center"/>
    </xf>
    <xf numFmtId="1" fontId="3" fillId="0" borderId="43" xfId="0" applyNumberFormat="1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11" fontId="3" fillId="0" borderId="16" xfId="0" applyNumberFormat="1" applyFont="1" applyBorder="1" applyAlignment="1">
      <alignment horizontal="center" vertical="center"/>
    </xf>
    <xf numFmtId="11" fontId="3" fillId="0" borderId="17" xfId="0" applyNumberFormat="1" applyFont="1" applyBorder="1" applyAlignment="1">
      <alignment horizontal="center" vertical="center"/>
    </xf>
    <xf numFmtId="11" fontId="3" fillId="0" borderId="19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1" fontId="3" fillId="0" borderId="6" xfId="0" applyNumberFormat="1" applyFont="1" applyBorder="1" applyAlignment="1">
      <alignment horizontal="center" vertical="center"/>
    </xf>
    <xf numFmtId="11" fontId="3" fillId="0" borderId="7" xfId="0" applyNumberFormat="1" applyFont="1" applyBorder="1" applyAlignment="1">
      <alignment horizontal="center" vertical="center"/>
    </xf>
    <xf numFmtId="11" fontId="3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1" fontId="3" fillId="0" borderId="11" xfId="0" applyNumberFormat="1" applyFont="1" applyBorder="1" applyAlignment="1">
      <alignment horizontal="center" vertical="center"/>
    </xf>
    <xf numFmtId="11" fontId="3" fillId="0" borderId="12" xfId="0" applyNumberFormat="1" applyFont="1" applyBorder="1" applyAlignment="1">
      <alignment horizontal="center" vertical="center"/>
    </xf>
    <xf numFmtId="11" fontId="3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1" fontId="3" fillId="0" borderId="9" xfId="0" applyNumberFormat="1" applyFont="1" applyBorder="1" applyAlignment="1">
      <alignment horizontal="center" vertical="center"/>
    </xf>
    <xf numFmtId="11" fontId="3" fillId="2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11" fontId="3" fillId="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1" fontId="3" fillId="0" borderId="10" xfId="0" applyNumberFormat="1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9" fillId="0" borderId="0" xfId="0" applyFont="1"/>
  </cellXfs>
  <cellStyles count="2">
    <cellStyle name="Normale 3 3" xfId="1" xr:uid="{A45FAB64-36FB-7B4E-97CC-04F5D38675D4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9</xdr:row>
      <xdr:rowOff>165100</xdr:rowOff>
    </xdr:from>
    <xdr:to>
      <xdr:col>24</xdr:col>
      <xdr:colOff>304800</xdr:colOff>
      <xdr:row>14</xdr:row>
      <xdr:rowOff>12700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719FDF2-3710-4F69-27CE-105034FCBACD}"/>
            </a:ext>
          </a:extLst>
        </xdr:cNvPr>
        <xdr:cNvSpPr txBox="1"/>
      </xdr:nvSpPr>
      <xdr:spPr>
        <a:xfrm>
          <a:off x="101600" y="1231900"/>
          <a:ext cx="12941300" cy="863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* Averaged</a:t>
          </a:r>
          <a:r>
            <a:rPr lang="fr-FR" sz="1100" baseline="0"/>
            <a:t> H2O estimates for melts at Nyiragongo (Burgi et al., 2014) and at Nyamulagira (Head et al., 2011)</a:t>
          </a:r>
        </a:p>
        <a:p>
          <a:endParaRPr lang="fr-FR" sz="1100" baseline="0"/>
        </a:p>
        <a:p>
          <a:r>
            <a:rPr lang="fr-FR" sz="1100" baseline="0"/>
            <a:t>** For Solex, modelling is performed at NNO+0.5 only (minimum value allowed). For SulfurX the oxygen fugacity is fixed at QFM-0.5 at Nyiragongo and QFM+0.9 at Nyamulagira (see Methods) and the oxygen fugacity changes by S degassing and S-Fe electron exchange during the modelling (Ding et al., 2023). The model of Nash et al. (2019) for the S speciation was used (see Methods) </a:t>
          </a:r>
        </a:p>
        <a:p>
          <a:endParaRPr lang="fr-FR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3680-F250-CF45-B865-B6FE4984C4EE}">
  <dimension ref="A1:U10"/>
  <sheetViews>
    <sheetView workbookViewId="0">
      <selection sqref="A1:A2"/>
    </sheetView>
  </sheetViews>
  <sheetFormatPr baseColWidth="10" defaultRowHeight="16" x14ac:dyDescent="0.2"/>
  <cols>
    <col min="1" max="1" width="12.33203125" style="2" bestFit="1" customWidth="1"/>
    <col min="2" max="2" width="9" style="2" bestFit="1" customWidth="1"/>
    <col min="3" max="3" width="5.5" style="2" bestFit="1" customWidth="1"/>
    <col min="4" max="4" width="8" style="2" bestFit="1" customWidth="1"/>
    <col min="5" max="5" width="8.1640625" style="2" bestFit="1" customWidth="1"/>
    <col min="6" max="6" width="5.6640625" style="2" bestFit="1" customWidth="1"/>
    <col min="7" max="7" width="5.1640625" style="2" bestFit="1" customWidth="1"/>
    <col min="8" max="8" width="6" style="2" bestFit="1" customWidth="1"/>
    <col min="9" max="12" width="5.6640625" style="2" bestFit="1" customWidth="1"/>
    <col min="13" max="13" width="5.83203125" style="2" bestFit="1" customWidth="1"/>
    <col min="14" max="14" width="4.83203125" style="2" bestFit="1" customWidth="1"/>
    <col min="15" max="15" width="5.1640625" style="2" bestFit="1" customWidth="1"/>
    <col min="16" max="16" width="5.6640625" style="2" bestFit="1" customWidth="1"/>
    <col min="17" max="17" width="18.1640625" style="2" bestFit="1" customWidth="1"/>
    <col min="18" max="18" width="6.5" style="2" bestFit="1" customWidth="1"/>
    <col min="19" max="20" width="9.83203125" style="2" bestFit="1" customWidth="1"/>
    <col min="21" max="21" width="9" style="2" bestFit="1" customWidth="1"/>
    <col min="22" max="22" width="10.83203125" style="2"/>
    <col min="23" max="23" width="12.5" style="2" bestFit="1" customWidth="1"/>
    <col min="24" max="16384" width="10.83203125" style="2"/>
  </cols>
  <sheetData>
    <row r="1" spans="1:21" x14ac:dyDescent="0.2">
      <c r="A1" s="265" t="s">
        <v>182</v>
      </c>
    </row>
    <row r="2" spans="1:21" x14ac:dyDescent="0.2">
      <c r="A2" s="265" t="s">
        <v>183</v>
      </c>
    </row>
    <row r="3" spans="1:21" ht="17" thickBot="1" x14ac:dyDescent="0.25"/>
    <row r="4" spans="1:21" x14ac:dyDescent="0.2">
      <c r="A4" s="231" t="s">
        <v>11</v>
      </c>
      <c r="B4" s="232"/>
      <c r="C4" s="235" t="s">
        <v>12</v>
      </c>
      <c r="D4" s="233"/>
      <c r="E4" s="234"/>
      <c r="F4" s="231" t="s">
        <v>180</v>
      </c>
      <c r="G4" s="233"/>
      <c r="H4" s="233"/>
      <c r="I4" s="233"/>
      <c r="J4" s="233"/>
      <c r="K4" s="233"/>
      <c r="L4" s="233"/>
      <c r="M4" s="233"/>
      <c r="N4" s="233"/>
      <c r="O4" s="233"/>
      <c r="P4" s="234"/>
      <c r="Q4" s="115" t="s">
        <v>18</v>
      </c>
      <c r="R4" s="238" t="s">
        <v>140</v>
      </c>
      <c r="S4" s="239"/>
      <c r="T4" s="239"/>
      <c r="U4" s="240"/>
    </row>
    <row r="5" spans="1:21" ht="19" thickBot="1" x14ac:dyDescent="0.3">
      <c r="A5" s="122" t="s">
        <v>3</v>
      </c>
      <c r="B5" s="123" t="s">
        <v>4</v>
      </c>
      <c r="C5" s="123" t="s">
        <v>13</v>
      </c>
      <c r="D5" s="123" t="s">
        <v>15</v>
      </c>
      <c r="E5" s="124" t="s">
        <v>16</v>
      </c>
      <c r="F5" s="122" t="s">
        <v>44</v>
      </c>
      <c r="G5" s="123" t="s">
        <v>45</v>
      </c>
      <c r="H5" s="123" t="s">
        <v>46</v>
      </c>
      <c r="I5" s="123" t="s">
        <v>47</v>
      </c>
      <c r="J5" s="123" t="s">
        <v>7</v>
      </c>
      <c r="K5" s="123" t="s">
        <v>8</v>
      </c>
      <c r="L5" s="123" t="s">
        <v>9</v>
      </c>
      <c r="M5" s="123" t="s">
        <v>48</v>
      </c>
      <c r="N5" s="123" t="s">
        <v>49</v>
      </c>
      <c r="O5" s="123" t="s">
        <v>50</v>
      </c>
      <c r="P5" s="124" t="s">
        <v>10</v>
      </c>
      <c r="Q5" s="125" t="s">
        <v>17</v>
      </c>
      <c r="R5" s="122" t="s">
        <v>139</v>
      </c>
      <c r="S5" s="123" t="s">
        <v>128</v>
      </c>
      <c r="T5" s="123" t="s">
        <v>129</v>
      </c>
      <c r="U5" s="124" t="s">
        <v>130</v>
      </c>
    </row>
    <row r="6" spans="1:21" ht="17" thickBot="1" x14ac:dyDescent="0.25">
      <c r="A6" s="86" t="s">
        <v>5</v>
      </c>
      <c r="B6" s="87">
        <v>2020</v>
      </c>
      <c r="C6" s="87" t="s">
        <v>14</v>
      </c>
      <c r="D6" s="87">
        <v>750490</v>
      </c>
      <c r="E6" s="88">
        <v>9831652</v>
      </c>
      <c r="F6" s="109">
        <v>38.989190774338176</v>
      </c>
      <c r="G6" s="89">
        <v>2.9434310498530194</v>
      </c>
      <c r="H6" s="89">
        <v>15.123537575694911</v>
      </c>
      <c r="I6" s="89">
        <v>12.610961294067744</v>
      </c>
      <c r="J6" s="89">
        <v>12.101400863649246</v>
      </c>
      <c r="K6" s="89">
        <v>4.2621901432507734</v>
      </c>
      <c r="L6" s="89">
        <v>0.30782459447135785</v>
      </c>
      <c r="M6" s="89">
        <v>5.9125030015959723</v>
      </c>
      <c r="N6" s="89">
        <v>5.7655665935733227</v>
      </c>
      <c r="O6" s="89">
        <v>1.7532312078858121</v>
      </c>
      <c r="P6" s="110">
        <f>SUM(F6:O6)</f>
        <v>99.769837098380336</v>
      </c>
      <c r="Q6" s="116" t="s">
        <v>22</v>
      </c>
      <c r="R6" s="129">
        <v>1106.4956007674953</v>
      </c>
      <c r="S6" s="130" t="s">
        <v>133</v>
      </c>
      <c r="T6" s="130" t="s">
        <v>134</v>
      </c>
      <c r="U6" s="90">
        <v>0.193</v>
      </c>
    </row>
    <row r="7" spans="1:21" ht="17" thickBot="1" x14ac:dyDescent="0.25">
      <c r="A7" s="86" t="s">
        <v>6</v>
      </c>
      <c r="B7" s="87">
        <v>2020</v>
      </c>
      <c r="C7" s="87" t="s">
        <v>14</v>
      </c>
      <c r="D7" s="87">
        <v>745226</v>
      </c>
      <c r="E7" s="88">
        <v>9844379</v>
      </c>
      <c r="F7" s="109">
        <v>44.915832164263797</v>
      </c>
      <c r="G7" s="89">
        <v>3.7355138510555848</v>
      </c>
      <c r="H7" s="89">
        <v>16.132268840996392</v>
      </c>
      <c r="I7" s="89">
        <v>11.942160504926456</v>
      </c>
      <c r="J7" s="89">
        <v>10.359563503729584</v>
      </c>
      <c r="K7" s="89">
        <v>4.6538380573596241</v>
      </c>
      <c r="L7" s="89">
        <v>0.20579133147091941</v>
      </c>
      <c r="M7" s="89">
        <v>3.1977869803712999</v>
      </c>
      <c r="N7" s="89">
        <v>3.2568285497720102</v>
      </c>
      <c r="O7" s="89">
        <v>0.50868792504928872</v>
      </c>
      <c r="P7" s="110">
        <f>SUM(F7:O7)</f>
        <v>98.90827170899496</v>
      </c>
      <c r="Q7" s="116" t="s">
        <v>20</v>
      </c>
      <c r="R7" s="129">
        <v>1116.7959409085581</v>
      </c>
      <c r="S7" s="136" t="s">
        <v>131</v>
      </c>
      <c r="T7" s="136" t="s">
        <v>132</v>
      </c>
      <c r="U7" s="90">
        <v>0.23200000000000001</v>
      </c>
    </row>
    <row r="8" spans="1:21" x14ac:dyDescent="0.2">
      <c r="A8" s="236" t="s">
        <v>0</v>
      </c>
      <c r="B8" s="131" t="s">
        <v>2</v>
      </c>
      <c r="C8" s="131" t="s">
        <v>14</v>
      </c>
      <c r="D8" s="131">
        <v>734564</v>
      </c>
      <c r="E8" s="206">
        <v>9823321</v>
      </c>
      <c r="F8" s="132">
        <v>45.39368736460856</v>
      </c>
      <c r="G8" s="133">
        <v>2.9507123888935731</v>
      </c>
      <c r="H8" s="133">
        <v>11.118765873521914</v>
      </c>
      <c r="I8" s="133">
        <v>10.564602056274842</v>
      </c>
      <c r="J8" s="133">
        <v>14.018854784039862</v>
      </c>
      <c r="K8" s="133">
        <v>11.92600529445232</v>
      </c>
      <c r="L8" s="133">
        <v>0.17726654513712137</v>
      </c>
      <c r="M8" s="133">
        <v>0.72689864072748767</v>
      </c>
      <c r="N8" s="133">
        <v>1.8263276099459369</v>
      </c>
      <c r="O8" s="133">
        <v>0.37291902198229732</v>
      </c>
      <c r="P8" s="134">
        <f t="shared" ref="P8:P10" si="0">SUM(F8:O8)</f>
        <v>99.076039579583906</v>
      </c>
      <c r="Q8" s="135" t="s">
        <v>19</v>
      </c>
      <c r="R8" s="126">
        <v>1308.053939244096</v>
      </c>
      <c r="S8" s="127" t="s">
        <v>135</v>
      </c>
      <c r="T8" s="127" t="s">
        <v>137</v>
      </c>
      <c r="U8" s="128">
        <v>0.27500000000000002</v>
      </c>
    </row>
    <row r="9" spans="1:21" x14ac:dyDescent="0.2">
      <c r="A9" s="236"/>
      <c r="B9" s="1" t="s">
        <v>1</v>
      </c>
      <c r="C9" s="1" t="s">
        <v>14</v>
      </c>
      <c r="D9" s="1">
        <v>738788</v>
      </c>
      <c r="E9" s="207">
        <v>9822528</v>
      </c>
      <c r="F9" s="111">
        <v>40.912931223628249</v>
      </c>
      <c r="G9" s="3">
        <v>3.0916379170480965</v>
      </c>
      <c r="H9" s="3">
        <v>10.779436785228548</v>
      </c>
      <c r="I9" s="3">
        <v>11.448844321934919</v>
      </c>
      <c r="J9" s="3">
        <v>13.805173678965739</v>
      </c>
      <c r="K9" s="3">
        <v>13.569432734109638</v>
      </c>
      <c r="L9" s="3">
        <v>0.20139427402438156</v>
      </c>
      <c r="M9" s="3">
        <v>1.5014950020968245</v>
      </c>
      <c r="N9" s="3">
        <v>2.3207550103279817</v>
      </c>
      <c r="O9" s="3">
        <v>0.87164342713109755</v>
      </c>
      <c r="P9" s="112">
        <f t="shared" si="0"/>
        <v>98.502744374495492</v>
      </c>
      <c r="Q9" s="117" t="s">
        <v>20</v>
      </c>
      <c r="R9" s="119">
        <v>1351.2760809070835</v>
      </c>
      <c r="S9" s="108" t="s">
        <v>136</v>
      </c>
      <c r="T9" s="108" t="s">
        <v>138</v>
      </c>
      <c r="U9" s="91">
        <v>0.26900000000000002</v>
      </c>
    </row>
    <row r="10" spans="1:21" ht="17" thickBot="1" x14ac:dyDescent="0.25">
      <c r="A10" s="237"/>
      <c r="B10" s="85" t="s">
        <v>23</v>
      </c>
      <c r="C10" s="85" t="s">
        <v>14</v>
      </c>
      <c r="D10" s="85">
        <v>751470</v>
      </c>
      <c r="E10" s="208">
        <v>9824585</v>
      </c>
      <c r="F10" s="113">
        <v>39.585046399824861</v>
      </c>
      <c r="G10" s="92">
        <v>3.5559234082327942</v>
      </c>
      <c r="H10" s="92">
        <v>10.682408863143273</v>
      </c>
      <c r="I10" s="92">
        <v>12.134457324735736</v>
      </c>
      <c r="J10" s="92">
        <v>15.784304057413504</v>
      </c>
      <c r="K10" s="92">
        <v>10.18196871792286</v>
      </c>
      <c r="L10" s="92">
        <v>0.20830181187281452</v>
      </c>
      <c r="M10" s="92">
        <v>2.5017396749206879</v>
      </c>
      <c r="N10" s="92">
        <v>2.5939782883928508</v>
      </c>
      <c r="O10" s="92">
        <v>0.8479340559439611</v>
      </c>
      <c r="P10" s="114">
        <f t="shared" si="0"/>
        <v>98.07606260240334</v>
      </c>
      <c r="Q10" s="118" t="s">
        <v>21</v>
      </c>
      <c r="R10" s="120">
        <v>1262.1857772813712</v>
      </c>
      <c r="S10" s="121" t="s">
        <v>136</v>
      </c>
      <c r="T10" s="121" t="s">
        <v>138</v>
      </c>
      <c r="U10" s="93">
        <v>0.26900000000000002</v>
      </c>
    </row>
  </sheetData>
  <mergeCells count="5">
    <mergeCell ref="A4:B4"/>
    <mergeCell ref="F4:P4"/>
    <mergeCell ref="C4:E4"/>
    <mergeCell ref="A8:A10"/>
    <mergeCell ref="R4:U4"/>
  </mergeCells>
  <pageMargins left="0.7" right="0.7" top="0.75" bottom="0.75" header="0.3" footer="0.3"/>
  <ignoredErrors>
    <ignoredError sqref="P6:P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7B69D-AAC4-1C40-A436-704A3B9A7DB6}">
  <dimension ref="A1:K34"/>
  <sheetViews>
    <sheetView workbookViewId="0">
      <selection sqref="A1:A2"/>
    </sheetView>
  </sheetViews>
  <sheetFormatPr baseColWidth="10" defaultRowHeight="16" x14ac:dyDescent="0.2"/>
  <cols>
    <col min="1" max="1" width="10" style="4" bestFit="1" customWidth="1"/>
    <col min="2" max="2" width="9" style="4" bestFit="1" customWidth="1"/>
    <col min="3" max="3" width="13.6640625" style="4" bestFit="1" customWidth="1"/>
    <col min="4" max="4" width="6" style="4" bestFit="1" customWidth="1"/>
    <col min="5" max="5" width="21.1640625" style="4" bestFit="1" customWidth="1"/>
    <col min="6" max="6" width="10" style="4" bestFit="1" customWidth="1"/>
    <col min="7" max="7" width="8" style="4" bestFit="1" customWidth="1"/>
    <col min="8" max="8" width="10" style="4" bestFit="1" customWidth="1"/>
    <col min="9" max="9" width="13.5" style="4" bestFit="1" customWidth="1"/>
    <col min="10" max="10" width="20.83203125" style="4" bestFit="1" customWidth="1"/>
    <col min="11" max="11" width="8.1640625" style="4" bestFit="1" customWidth="1"/>
    <col min="12" max="16384" width="10.83203125" style="4"/>
  </cols>
  <sheetData>
    <row r="1" spans="1:11" x14ac:dyDescent="0.2">
      <c r="A1" s="265" t="s">
        <v>182</v>
      </c>
    </row>
    <row r="2" spans="1:11" x14ac:dyDescent="0.2">
      <c r="A2" s="265" t="s">
        <v>183</v>
      </c>
    </row>
    <row r="3" spans="1:11" ht="17" thickBot="1" x14ac:dyDescent="0.25"/>
    <row r="4" spans="1:11" ht="18" x14ac:dyDescent="0.2">
      <c r="A4" s="241" t="s">
        <v>11</v>
      </c>
      <c r="B4" s="242"/>
      <c r="C4" s="242"/>
      <c r="D4" s="243"/>
      <c r="E4" s="242" t="s">
        <v>42</v>
      </c>
      <c r="F4" s="244"/>
      <c r="G4" s="245" t="s">
        <v>43</v>
      </c>
      <c r="H4" s="244"/>
      <c r="I4" s="245" t="s">
        <v>51</v>
      </c>
      <c r="J4" s="242"/>
      <c r="K4" s="243"/>
    </row>
    <row r="5" spans="1:11" ht="19" thickBot="1" x14ac:dyDescent="0.25">
      <c r="A5" s="37" t="s">
        <v>3</v>
      </c>
      <c r="B5" s="38" t="s">
        <v>4</v>
      </c>
      <c r="C5" s="38" t="s">
        <v>40</v>
      </c>
      <c r="D5" s="40" t="s">
        <v>36</v>
      </c>
      <c r="E5" s="80" t="s">
        <v>41</v>
      </c>
      <c r="F5" s="38" t="s">
        <v>52</v>
      </c>
      <c r="G5" s="38" t="s">
        <v>53</v>
      </c>
      <c r="H5" s="38" t="s">
        <v>52</v>
      </c>
      <c r="I5" s="38" t="s">
        <v>54</v>
      </c>
      <c r="J5" s="38" t="s">
        <v>141</v>
      </c>
      <c r="K5" s="40" t="s">
        <v>145</v>
      </c>
    </row>
    <row r="6" spans="1:11" x14ac:dyDescent="0.2">
      <c r="A6" s="246" t="s">
        <v>0</v>
      </c>
      <c r="B6" s="249" t="s">
        <v>2</v>
      </c>
      <c r="C6" s="249" t="s">
        <v>38</v>
      </c>
      <c r="D6" s="21" t="s">
        <v>24</v>
      </c>
      <c r="E6" s="71">
        <v>17.5</v>
      </c>
      <c r="F6" s="76">
        <v>0.79900000000000004</v>
      </c>
      <c r="G6" s="67"/>
      <c r="H6" s="67"/>
      <c r="I6" s="76">
        <v>0.83531818181818185</v>
      </c>
      <c r="J6" s="67">
        <v>1229</v>
      </c>
      <c r="K6" s="170">
        <v>516</v>
      </c>
    </row>
    <row r="7" spans="1:11" x14ac:dyDescent="0.2">
      <c r="A7" s="247"/>
      <c r="B7" s="250"/>
      <c r="C7" s="250"/>
      <c r="D7" s="22" t="s">
        <v>25</v>
      </c>
      <c r="E7" s="46">
        <v>28.8</v>
      </c>
      <c r="F7" s="7">
        <v>0.63500000000000001</v>
      </c>
      <c r="G7" s="6"/>
      <c r="H7" s="6"/>
      <c r="I7" s="7">
        <v>0.66386363636363632</v>
      </c>
      <c r="J7" s="6">
        <v>1229</v>
      </c>
      <c r="K7" s="171">
        <v>320</v>
      </c>
    </row>
    <row r="8" spans="1:11" x14ac:dyDescent="0.2">
      <c r="A8" s="247"/>
      <c r="B8" s="250"/>
      <c r="C8" s="250"/>
      <c r="D8" s="22" t="s">
        <v>26</v>
      </c>
      <c r="E8" s="46">
        <v>29.8</v>
      </c>
      <c r="F8" s="7">
        <v>0.60199999999999998</v>
      </c>
      <c r="G8" s="6"/>
      <c r="H8" s="6"/>
      <c r="I8" s="7">
        <v>0.62936363636363635</v>
      </c>
      <c r="J8" s="6">
        <v>1229</v>
      </c>
      <c r="K8" s="171">
        <v>295</v>
      </c>
    </row>
    <row r="9" spans="1:11" x14ac:dyDescent="0.2">
      <c r="A9" s="247"/>
      <c r="B9" s="250"/>
      <c r="C9" s="250"/>
      <c r="D9" s="22" t="s">
        <v>27</v>
      </c>
      <c r="E9" s="46">
        <v>23.7</v>
      </c>
      <c r="F9" s="7">
        <v>0.73</v>
      </c>
      <c r="G9" s="6"/>
      <c r="H9" s="6"/>
      <c r="I9" s="7">
        <v>0.76318181818181818</v>
      </c>
      <c r="J9" s="6">
        <v>1229</v>
      </c>
      <c r="K9" s="171">
        <v>418</v>
      </c>
    </row>
    <row r="10" spans="1:11" x14ac:dyDescent="0.2">
      <c r="A10" s="247"/>
      <c r="B10" s="250"/>
      <c r="C10" s="250"/>
      <c r="D10" s="22" t="s">
        <v>28</v>
      </c>
      <c r="E10" s="46">
        <v>17.8</v>
      </c>
      <c r="F10" s="7">
        <v>0.79600000000000004</v>
      </c>
      <c r="G10" s="6"/>
      <c r="H10" s="6"/>
      <c r="I10" s="7">
        <v>0.83218181818181824</v>
      </c>
      <c r="J10" s="6">
        <v>1229</v>
      </c>
      <c r="K10" s="171">
        <v>503</v>
      </c>
    </row>
    <row r="11" spans="1:11" x14ac:dyDescent="0.2">
      <c r="A11" s="247"/>
      <c r="B11" s="250"/>
      <c r="C11" s="250"/>
      <c r="D11" s="22" t="s">
        <v>29</v>
      </c>
      <c r="E11" s="46">
        <v>19.3</v>
      </c>
      <c r="F11" s="7">
        <v>0.78100000000000003</v>
      </c>
      <c r="G11" s="6"/>
      <c r="H11" s="6"/>
      <c r="I11" s="7">
        <v>0.8165</v>
      </c>
      <c r="J11" s="6">
        <v>1229</v>
      </c>
      <c r="K11" s="171">
        <v>489</v>
      </c>
    </row>
    <row r="12" spans="1:11" x14ac:dyDescent="0.2">
      <c r="A12" s="247"/>
      <c r="B12" s="250"/>
      <c r="C12" s="250"/>
      <c r="D12" s="22" t="s">
        <v>30</v>
      </c>
      <c r="E12" s="46">
        <v>16.100000000000001</v>
      </c>
      <c r="F12" s="7">
        <v>0.81100000000000005</v>
      </c>
      <c r="G12" s="6"/>
      <c r="H12" s="6"/>
      <c r="I12" s="7">
        <v>0.84786363636363637</v>
      </c>
      <c r="J12" s="6">
        <v>1229</v>
      </c>
      <c r="K12" s="171">
        <v>530</v>
      </c>
    </row>
    <row r="13" spans="1:11" x14ac:dyDescent="0.2">
      <c r="A13" s="247"/>
      <c r="B13" s="250"/>
      <c r="C13" s="250"/>
      <c r="D13" s="22" t="s">
        <v>31</v>
      </c>
      <c r="E13" s="46">
        <v>14.9</v>
      </c>
      <c r="F13" s="7">
        <v>0.82199999999999995</v>
      </c>
      <c r="G13" s="6"/>
      <c r="H13" s="6"/>
      <c r="I13" s="7">
        <v>0.85936363636363633</v>
      </c>
      <c r="J13" s="6">
        <v>1229</v>
      </c>
      <c r="K13" s="171">
        <v>544</v>
      </c>
    </row>
    <row r="14" spans="1:11" x14ac:dyDescent="0.2">
      <c r="A14" s="247"/>
      <c r="B14" s="250"/>
      <c r="C14" s="250"/>
      <c r="D14" s="22" t="s">
        <v>32</v>
      </c>
      <c r="E14" s="46">
        <v>16.5</v>
      </c>
      <c r="F14" s="7">
        <v>0.80800000000000005</v>
      </c>
      <c r="G14" s="6"/>
      <c r="H14" s="6"/>
      <c r="I14" s="7">
        <v>0.84472727272727277</v>
      </c>
      <c r="J14" s="6">
        <v>1229</v>
      </c>
      <c r="K14" s="171">
        <v>516</v>
      </c>
    </row>
    <row r="15" spans="1:11" x14ac:dyDescent="0.2">
      <c r="A15" s="247"/>
      <c r="B15" s="250"/>
      <c r="C15" s="250"/>
      <c r="D15" s="22" t="s">
        <v>33</v>
      </c>
      <c r="E15" s="46">
        <v>17.2</v>
      </c>
      <c r="F15" s="7">
        <v>0.80100000000000005</v>
      </c>
      <c r="G15" s="6"/>
      <c r="H15" s="6"/>
      <c r="I15" s="7">
        <v>0.83740909090909088</v>
      </c>
      <c r="J15" s="6">
        <v>1229</v>
      </c>
      <c r="K15" s="171">
        <v>516</v>
      </c>
    </row>
    <row r="16" spans="1:11" x14ac:dyDescent="0.2">
      <c r="A16" s="247"/>
      <c r="B16" s="250"/>
      <c r="C16" s="250"/>
      <c r="D16" s="22" t="s">
        <v>34</v>
      </c>
      <c r="E16" s="46">
        <v>19.5</v>
      </c>
      <c r="F16" s="7">
        <v>0.77900000000000003</v>
      </c>
      <c r="G16" s="6"/>
      <c r="H16" s="6"/>
      <c r="I16" s="7">
        <v>0.81440909090909086</v>
      </c>
      <c r="J16" s="6">
        <v>1229</v>
      </c>
      <c r="K16" s="171">
        <v>477</v>
      </c>
    </row>
    <row r="17" spans="1:11" x14ac:dyDescent="0.2">
      <c r="A17" s="247"/>
      <c r="B17" s="250"/>
      <c r="C17" s="250"/>
      <c r="D17" s="22" t="s">
        <v>35</v>
      </c>
      <c r="E17" s="46">
        <v>19.3</v>
      </c>
      <c r="F17" s="7">
        <v>0.78100000000000003</v>
      </c>
      <c r="G17" s="6"/>
      <c r="H17" s="6"/>
      <c r="I17" s="7">
        <v>0.8165</v>
      </c>
      <c r="J17" s="6">
        <v>1229</v>
      </c>
      <c r="K17" s="171">
        <v>489</v>
      </c>
    </row>
    <row r="18" spans="1:11" x14ac:dyDescent="0.2">
      <c r="A18" s="247"/>
      <c r="B18" s="250"/>
      <c r="C18" s="250"/>
      <c r="D18" s="22" t="s">
        <v>37</v>
      </c>
      <c r="E18" s="46">
        <v>30.5</v>
      </c>
      <c r="F18" s="7">
        <v>0.56499999999999995</v>
      </c>
      <c r="G18" s="6"/>
      <c r="H18" s="6"/>
      <c r="I18" s="7">
        <v>0.59</v>
      </c>
      <c r="J18" s="6">
        <v>1229</v>
      </c>
      <c r="K18" s="171">
        <v>270</v>
      </c>
    </row>
    <row r="19" spans="1:11" x14ac:dyDescent="0.2">
      <c r="A19" s="247"/>
      <c r="B19" s="250"/>
      <c r="C19" s="250" t="s">
        <v>39</v>
      </c>
      <c r="D19" s="22" t="s">
        <v>24</v>
      </c>
      <c r="E19" s="46">
        <v>30.4</v>
      </c>
      <c r="F19" s="7">
        <v>0.57199999999999995</v>
      </c>
      <c r="G19" s="6"/>
      <c r="H19" s="6"/>
      <c r="I19" s="7">
        <v>0.59799999999999998</v>
      </c>
      <c r="J19" s="6">
        <v>1229</v>
      </c>
      <c r="K19" s="171">
        <v>277</v>
      </c>
    </row>
    <row r="20" spans="1:11" x14ac:dyDescent="0.2">
      <c r="A20" s="247"/>
      <c r="B20" s="250"/>
      <c r="C20" s="250"/>
      <c r="D20" s="22" t="s">
        <v>25</v>
      </c>
      <c r="E20" s="46">
        <v>29.8</v>
      </c>
      <c r="F20" s="7">
        <v>0.60199999999999998</v>
      </c>
      <c r="G20" s="6"/>
      <c r="H20" s="6"/>
      <c r="I20" s="7">
        <v>0.62936363636363635</v>
      </c>
      <c r="J20" s="6">
        <v>1229</v>
      </c>
      <c r="K20" s="171">
        <v>301</v>
      </c>
    </row>
    <row r="21" spans="1:11" x14ac:dyDescent="0.2">
      <c r="A21" s="247"/>
      <c r="B21" s="250"/>
      <c r="C21" s="250"/>
      <c r="D21" s="22" t="s">
        <v>27</v>
      </c>
      <c r="E21" s="46">
        <v>29.4</v>
      </c>
      <c r="F21" s="7">
        <v>0.61699999999999999</v>
      </c>
      <c r="G21" s="6"/>
      <c r="H21" s="6"/>
      <c r="I21" s="7">
        <v>0.64504545454545448</v>
      </c>
      <c r="J21" s="6">
        <v>1229</v>
      </c>
      <c r="K21" s="171">
        <v>318</v>
      </c>
    </row>
    <row r="22" spans="1:11" x14ac:dyDescent="0.2">
      <c r="A22" s="247"/>
      <c r="B22" s="250"/>
      <c r="C22" s="250"/>
      <c r="D22" s="22" t="s">
        <v>28</v>
      </c>
      <c r="E22" s="46">
        <v>29.9</v>
      </c>
      <c r="F22" s="7">
        <v>0.59799999999999998</v>
      </c>
      <c r="G22" s="6"/>
      <c r="H22" s="6"/>
      <c r="I22" s="7">
        <v>0.62518181818181817</v>
      </c>
      <c r="J22" s="6">
        <v>1229</v>
      </c>
      <c r="K22" s="171">
        <v>301</v>
      </c>
    </row>
    <row r="23" spans="1:11" x14ac:dyDescent="0.2">
      <c r="A23" s="247"/>
      <c r="B23" s="250"/>
      <c r="C23" s="250"/>
      <c r="D23" s="22" t="s">
        <v>29</v>
      </c>
      <c r="E23" s="46">
        <v>22.3</v>
      </c>
      <c r="F23" s="7">
        <v>0.747</v>
      </c>
      <c r="G23" s="6"/>
      <c r="H23" s="6"/>
      <c r="I23" s="7">
        <v>0.78095454545454546</v>
      </c>
      <c r="J23" s="6">
        <v>1229</v>
      </c>
      <c r="K23" s="171">
        <v>451</v>
      </c>
    </row>
    <row r="24" spans="1:11" x14ac:dyDescent="0.2">
      <c r="A24" s="247"/>
      <c r="B24" s="250"/>
      <c r="C24" s="250"/>
      <c r="D24" s="22" t="s">
        <v>30</v>
      </c>
      <c r="E24" s="46">
        <v>23.9</v>
      </c>
      <c r="F24" s="7">
        <v>0.72599999999999998</v>
      </c>
      <c r="G24" s="6"/>
      <c r="H24" s="6"/>
      <c r="I24" s="7">
        <v>0.7589999999999999</v>
      </c>
      <c r="J24" s="6">
        <v>1229</v>
      </c>
      <c r="K24" s="171">
        <v>428</v>
      </c>
    </row>
    <row r="25" spans="1:11" x14ac:dyDescent="0.2">
      <c r="A25" s="247"/>
      <c r="B25" s="250" t="s">
        <v>23</v>
      </c>
      <c r="C25" s="250" t="s">
        <v>39</v>
      </c>
      <c r="D25" s="22" t="s">
        <v>24</v>
      </c>
      <c r="E25" s="46">
        <v>28.7</v>
      </c>
      <c r="F25" s="7">
        <v>0.63800000000000001</v>
      </c>
      <c r="G25" s="6"/>
      <c r="H25" s="6"/>
      <c r="I25" s="7">
        <v>0.66700000000000004</v>
      </c>
      <c r="J25" s="6">
        <v>1183</v>
      </c>
      <c r="K25" s="171">
        <v>325</v>
      </c>
    </row>
    <row r="26" spans="1:11" x14ac:dyDescent="0.2">
      <c r="A26" s="247"/>
      <c r="B26" s="250"/>
      <c r="C26" s="250"/>
      <c r="D26" s="22" t="s">
        <v>25</v>
      </c>
      <c r="E26" s="46">
        <v>28.7</v>
      </c>
      <c r="F26" s="7">
        <v>0.63800000000000001</v>
      </c>
      <c r="G26" s="6"/>
      <c r="H26" s="6"/>
      <c r="I26" s="7">
        <v>0.66700000000000004</v>
      </c>
      <c r="J26" s="6">
        <v>1183</v>
      </c>
      <c r="K26" s="171">
        <v>325</v>
      </c>
    </row>
    <row r="27" spans="1:11" x14ac:dyDescent="0.2">
      <c r="A27" s="247"/>
      <c r="B27" s="250"/>
      <c r="C27" s="250"/>
      <c r="D27" s="22" t="s">
        <v>27</v>
      </c>
      <c r="E27" s="46">
        <v>28.6</v>
      </c>
      <c r="F27" s="7">
        <v>0.64</v>
      </c>
      <c r="G27" s="6"/>
      <c r="H27" s="6"/>
      <c r="I27" s="7">
        <v>0.66909090909090907</v>
      </c>
      <c r="J27" s="6">
        <v>1183</v>
      </c>
      <c r="K27" s="171">
        <v>325</v>
      </c>
    </row>
    <row r="28" spans="1:11" x14ac:dyDescent="0.2">
      <c r="A28" s="247"/>
      <c r="B28" s="250"/>
      <c r="C28" s="250"/>
      <c r="D28" s="22" t="s">
        <v>28</v>
      </c>
      <c r="E28" s="46">
        <v>28.1</v>
      </c>
      <c r="F28" s="7">
        <v>0.65400000000000003</v>
      </c>
      <c r="G28" s="6"/>
      <c r="H28" s="6"/>
      <c r="I28" s="7">
        <v>0.68372727272727274</v>
      </c>
      <c r="J28" s="6">
        <v>1183</v>
      </c>
      <c r="K28" s="171">
        <v>334</v>
      </c>
    </row>
    <row r="29" spans="1:11" x14ac:dyDescent="0.2">
      <c r="A29" s="247"/>
      <c r="B29" s="250"/>
      <c r="C29" s="250"/>
      <c r="D29" s="22" t="s">
        <v>29</v>
      </c>
      <c r="E29" s="46">
        <v>29.2</v>
      </c>
      <c r="F29" s="7">
        <v>0.625</v>
      </c>
      <c r="G29" s="6"/>
      <c r="H29" s="6"/>
      <c r="I29" s="7">
        <v>0.65340909090909083</v>
      </c>
      <c r="J29" s="6">
        <v>1183</v>
      </c>
      <c r="K29" s="171">
        <v>308</v>
      </c>
    </row>
    <row r="30" spans="1:11" x14ac:dyDescent="0.2">
      <c r="A30" s="247"/>
      <c r="B30" s="250" t="s">
        <v>1</v>
      </c>
      <c r="C30" s="250" t="s">
        <v>38</v>
      </c>
      <c r="D30" s="22" t="s">
        <v>24</v>
      </c>
      <c r="E30" s="46"/>
      <c r="F30" s="8"/>
      <c r="G30" s="7">
        <v>104.90499999999986</v>
      </c>
      <c r="H30" s="7">
        <v>0.93757378693338156</v>
      </c>
      <c r="I30" s="7">
        <v>0.98019077724853521</v>
      </c>
      <c r="J30" s="6">
        <v>1259</v>
      </c>
      <c r="K30" s="171">
        <v>756</v>
      </c>
    </row>
    <row r="31" spans="1:11" x14ac:dyDescent="0.2">
      <c r="A31" s="247"/>
      <c r="B31" s="250"/>
      <c r="C31" s="250"/>
      <c r="D31" s="22" t="s">
        <v>25</v>
      </c>
      <c r="E31" s="46"/>
      <c r="F31" s="8"/>
      <c r="G31" s="7">
        <v>104.91000000000008</v>
      </c>
      <c r="H31" s="7">
        <v>0.93939956277300007</v>
      </c>
      <c r="I31" s="7">
        <v>0.98209954289904544</v>
      </c>
      <c r="J31" s="6">
        <v>1259</v>
      </c>
      <c r="K31" s="171">
        <v>756</v>
      </c>
    </row>
    <row r="32" spans="1:11" x14ac:dyDescent="0.2">
      <c r="A32" s="247"/>
      <c r="B32" s="250"/>
      <c r="C32" s="250"/>
      <c r="D32" s="22" t="s">
        <v>26</v>
      </c>
      <c r="E32" s="46"/>
      <c r="F32" s="8"/>
      <c r="G32" s="7">
        <v>104.90000000000009</v>
      </c>
      <c r="H32" s="7">
        <v>0.93574518152675212</v>
      </c>
      <c r="I32" s="7">
        <v>0.97827905341433175</v>
      </c>
      <c r="J32" s="6">
        <v>1259</v>
      </c>
      <c r="K32" s="171">
        <v>756</v>
      </c>
    </row>
    <row r="33" spans="1:11" x14ac:dyDescent="0.2">
      <c r="A33" s="247"/>
      <c r="B33" s="250"/>
      <c r="C33" s="250"/>
      <c r="D33" s="22" t="s">
        <v>27</v>
      </c>
      <c r="E33" s="46"/>
      <c r="F33" s="8"/>
      <c r="G33" s="7">
        <v>104.46500000000003</v>
      </c>
      <c r="H33" s="7">
        <v>0.76702582766556437</v>
      </c>
      <c r="I33" s="7">
        <v>0.80189063801399907</v>
      </c>
      <c r="J33" s="6">
        <v>1259</v>
      </c>
      <c r="K33" s="171">
        <v>473</v>
      </c>
    </row>
    <row r="34" spans="1:11" ht="17" thickBot="1" x14ac:dyDescent="0.25">
      <c r="A34" s="248"/>
      <c r="B34" s="251"/>
      <c r="C34" s="251"/>
      <c r="D34" s="40" t="s">
        <v>28</v>
      </c>
      <c r="E34" s="83"/>
      <c r="F34" s="84"/>
      <c r="G34" s="26">
        <v>104.90500000000009</v>
      </c>
      <c r="H34" s="26">
        <v>0.93757378692258397</v>
      </c>
      <c r="I34" s="26">
        <v>0.98019077723724679</v>
      </c>
      <c r="J34" s="151">
        <v>1259</v>
      </c>
      <c r="K34" s="172">
        <v>756</v>
      </c>
    </row>
  </sheetData>
  <mergeCells count="12">
    <mergeCell ref="A4:D4"/>
    <mergeCell ref="E4:F4"/>
    <mergeCell ref="G4:H4"/>
    <mergeCell ref="I4:K4"/>
    <mergeCell ref="A6:A34"/>
    <mergeCell ref="B6:B24"/>
    <mergeCell ref="B25:B29"/>
    <mergeCell ref="B30:B34"/>
    <mergeCell ref="C6:C18"/>
    <mergeCell ref="C19:C24"/>
    <mergeCell ref="C25:C29"/>
    <mergeCell ref="C30:C3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25437-E1B6-664D-B4DD-194387253BC4}">
  <dimension ref="A1:AF17"/>
  <sheetViews>
    <sheetView workbookViewId="0">
      <selection sqref="A1:A2"/>
    </sheetView>
  </sheetViews>
  <sheetFormatPr baseColWidth="10" defaultRowHeight="16" x14ac:dyDescent="0.2"/>
  <cols>
    <col min="1" max="1" width="12.33203125" bestFit="1" customWidth="1"/>
    <col min="3" max="3" width="15.83203125" bestFit="1" customWidth="1"/>
    <col min="4" max="4" width="12.1640625" bestFit="1" customWidth="1"/>
  </cols>
  <sheetData>
    <row r="1" spans="1:32" x14ac:dyDescent="0.2">
      <c r="A1" s="265" t="s">
        <v>182</v>
      </c>
    </row>
    <row r="2" spans="1:32" x14ac:dyDescent="0.2">
      <c r="A2" s="265" t="s">
        <v>183</v>
      </c>
    </row>
    <row r="3" spans="1:32" ht="17" thickBot="1" x14ac:dyDescent="0.25"/>
    <row r="4" spans="1:32" s="209" customFormat="1" x14ac:dyDescent="0.2">
      <c r="A4" s="246" t="s">
        <v>11</v>
      </c>
      <c r="B4" s="249"/>
      <c r="C4" s="249"/>
      <c r="D4" s="245"/>
      <c r="E4" s="253"/>
      <c r="F4" s="246" t="s">
        <v>158</v>
      </c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5"/>
      <c r="T4" s="246" t="s">
        <v>178</v>
      </c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53"/>
    </row>
    <row r="5" spans="1:32" s="209" customFormat="1" ht="19" thickBot="1" x14ac:dyDescent="0.25">
      <c r="A5" s="37" t="s">
        <v>3</v>
      </c>
      <c r="B5" s="38" t="s">
        <v>4</v>
      </c>
      <c r="C5" s="38" t="s">
        <v>57</v>
      </c>
      <c r="D5" s="145" t="s">
        <v>159</v>
      </c>
      <c r="E5" s="40" t="s">
        <v>160</v>
      </c>
      <c r="F5" s="37" t="s">
        <v>161</v>
      </c>
      <c r="G5" s="38" t="s">
        <v>95</v>
      </c>
      <c r="H5" s="38" t="s">
        <v>162</v>
      </c>
      <c r="I5" s="38" t="s">
        <v>95</v>
      </c>
      <c r="J5" s="38" t="s">
        <v>163</v>
      </c>
      <c r="K5" s="38" t="s">
        <v>95</v>
      </c>
      <c r="L5" s="38" t="s">
        <v>164</v>
      </c>
      <c r="M5" s="38" t="s">
        <v>95</v>
      </c>
      <c r="N5" s="38" t="s">
        <v>165</v>
      </c>
      <c r="O5" s="38" t="s">
        <v>95</v>
      </c>
      <c r="P5" s="38" t="s">
        <v>166</v>
      </c>
      <c r="Q5" s="38" t="s">
        <v>95</v>
      </c>
      <c r="R5" s="38" t="s">
        <v>167</v>
      </c>
      <c r="S5" s="145" t="s">
        <v>95</v>
      </c>
      <c r="T5" s="37" t="s">
        <v>168</v>
      </c>
      <c r="U5" s="38" t="s">
        <v>95</v>
      </c>
      <c r="V5" s="38" t="s">
        <v>169</v>
      </c>
      <c r="W5" s="38" t="s">
        <v>170</v>
      </c>
      <c r="X5" s="38" t="s">
        <v>95</v>
      </c>
      <c r="Y5" s="38" t="s">
        <v>171</v>
      </c>
      <c r="Z5" s="38" t="s">
        <v>95</v>
      </c>
      <c r="AA5" s="38" t="s">
        <v>172</v>
      </c>
      <c r="AB5" s="38" t="s">
        <v>95</v>
      </c>
      <c r="AC5" s="38" t="s">
        <v>173</v>
      </c>
      <c r="AD5" s="38" t="s">
        <v>95</v>
      </c>
      <c r="AE5" s="38" t="s">
        <v>177</v>
      </c>
      <c r="AF5" s="40" t="s">
        <v>95</v>
      </c>
    </row>
    <row r="6" spans="1:32" s="209" customFormat="1" ht="17" thickBot="1" x14ac:dyDescent="0.25">
      <c r="A6" s="204" t="s">
        <v>5</v>
      </c>
      <c r="B6" s="205">
        <v>2020</v>
      </c>
      <c r="C6" s="205" t="s">
        <v>179</v>
      </c>
      <c r="D6" s="210">
        <v>1</v>
      </c>
      <c r="E6" s="211" t="s">
        <v>174</v>
      </c>
      <c r="F6" s="212">
        <v>2.5493586143784529E-15</v>
      </c>
      <c r="G6" s="213">
        <v>5.1778865367154406E-16</v>
      </c>
      <c r="H6" s="213">
        <v>1.4643517566852665E-20</v>
      </c>
      <c r="I6" s="213">
        <v>2.2311548841693865E-19</v>
      </c>
      <c r="J6" s="213">
        <v>6.0500684772571901E-10</v>
      </c>
      <c r="K6" s="213">
        <f>J6*(G6/F6)</f>
        <v>1.228801940139523E-10</v>
      </c>
      <c r="L6" s="213">
        <v>7.9199300842847583E-13</v>
      </c>
      <c r="M6" s="213">
        <v>5.6635530231612309E-14</v>
      </c>
      <c r="N6" s="213">
        <v>4.7853371146678995E-16</v>
      </c>
      <c r="O6" s="213">
        <v>3.8345861802640493E-16</v>
      </c>
      <c r="P6" s="213">
        <v>2.6253497112748738E-15</v>
      </c>
      <c r="Q6" s="213">
        <v>9.5568950068509535E-17</v>
      </c>
      <c r="R6" s="213">
        <v>1.6202168746750662E-14</v>
      </c>
      <c r="S6" s="214">
        <v>1.5051622919668913E-15</v>
      </c>
      <c r="T6" s="53">
        <v>0.15734675118043845</v>
      </c>
      <c r="U6" s="35">
        <v>3.5142268032279843E-2</v>
      </c>
      <c r="V6" s="35">
        <v>3.2291092541687854</v>
      </c>
      <c r="W6" s="35">
        <v>3.8293756300606709</v>
      </c>
      <c r="X6" s="35">
        <v>0.44696208796842407</v>
      </c>
      <c r="Y6" s="51">
        <v>306.85286183897949</v>
      </c>
      <c r="Z6" s="51">
        <v>18.196374707051483</v>
      </c>
      <c r="AA6" s="215">
        <v>0.18200282565752018</v>
      </c>
      <c r="AB6" s="215">
        <v>3.450852708005344E-2</v>
      </c>
      <c r="AC6" s="213">
        <v>41315677395.383713</v>
      </c>
      <c r="AD6" s="213">
        <f>AC6*SQRT((K6/J6)*(K6/J6)+(I6/H6)*(I6/H6))</f>
        <v>629560928434.09253</v>
      </c>
      <c r="AE6" s="35" t="s">
        <v>55</v>
      </c>
      <c r="AF6" s="216" t="s">
        <v>55</v>
      </c>
    </row>
    <row r="7" spans="1:32" s="209" customFormat="1" x14ac:dyDescent="0.2">
      <c r="A7" s="246" t="s">
        <v>6</v>
      </c>
      <c r="B7" s="249">
        <v>2020</v>
      </c>
      <c r="C7" s="20" t="s">
        <v>38</v>
      </c>
      <c r="D7" s="139">
        <v>1</v>
      </c>
      <c r="E7" s="21" t="s">
        <v>174</v>
      </c>
      <c r="F7" s="217">
        <v>6.7164967229661186E-14</v>
      </c>
      <c r="G7" s="218">
        <v>1.5172583237765562E-15</v>
      </c>
      <c r="H7" s="218">
        <v>5.9194901183118714E-19</v>
      </c>
      <c r="I7" s="218">
        <v>3.488311335064371E-18</v>
      </c>
      <c r="J7" s="218">
        <v>2.9965452748020781E-9</v>
      </c>
      <c r="K7" s="218">
        <f t="shared" ref="K7:K17" si="0">J7*(G7/F7)</f>
        <v>6.7692034229995643E-11</v>
      </c>
      <c r="L7" s="218">
        <v>5.9256005345736392E-13</v>
      </c>
      <c r="M7" s="218">
        <v>4.5120325642044272E-14</v>
      </c>
      <c r="N7" s="218">
        <v>2.746746909897839E-16</v>
      </c>
      <c r="O7" s="218">
        <v>4.7908935742259872E-16</v>
      </c>
      <c r="P7" s="218">
        <v>1.4477526827070983E-15</v>
      </c>
      <c r="Q7" s="218">
        <v>3.3569339001470473E-16</v>
      </c>
      <c r="R7" s="218">
        <v>1.6474913571741638E-13</v>
      </c>
      <c r="S7" s="219">
        <v>4.4302028995140565E-14</v>
      </c>
      <c r="T7" s="75">
        <v>0.4076802402463886</v>
      </c>
      <c r="U7" s="76">
        <v>0.110013809628988</v>
      </c>
      <c r="V7" s="76">
        <v>6.3406046859225418</v>
      </c>
      <c r="W7" s="76">
        <v>6.378685983057534</v>
      </c>
      <c r="X7" s="76">
        <v>0.37358032166962252</v>
      </c>
      <c r="Y7" s="69">
        <v>416.3264322910415</v>
      </c>
      <c r="Z7" s="69">
        <v>107.37058688785962</v>
      </c>
      <c r="AA7" s="140">
        <v>0.18944232747599826</v>
      </c>
      <c r="AB7" s="140">
        <v>3.7387308636284734E-2</v>
      </c>
      <c r="AC7" s="218">
        <v>5062167880.8657885</v>
      </c>
      <c r="AD7" s="218">
        <f t="shared" ref="AD7:AD17" si="1">AC7*SQRT((K7/J7)*(K7/J7)+(I7/H7)*(I7/H7))</f>
        <v>29831196591.633533</v>
      </c>
      <c r="AE7" s="76" t="s">
        <v>55</v>
      </c>
      <c r="AF7" s="220" t="s">
        <v>55</v>
      </c>
    </row>
    <row r="8" spans="1:32" s="209" customFormat="1" ht="17" thickBot="1" x14ac:dyDescent="0.25">
      <c r="A8" s="248"/>
      <c r="B8" s="251"/>
      <c r="C8" s="38" t="s">
        <v>39</v>
      </c>
      <c r="D8" s="145">
        <v>1</v>
      </c>
      <c r="E8" s="40"/>
      <c r="F8" s="221">
        <v>4.202313622422632E-14</v>
      </c>
      <c r="G8" s="222">
        <v>1.0779563516878901E-15</v>
      </c>
      <c r="H8" s="222">
        <v>4.4452618165069812E-19</v>
      </c>
      <c r="I8" s="222">
        <v>2.2736209767533797E-18</v>
      </c>
      <c r="J8" s="222">
        <v>3.4889930112434948E-9</v>
      </c>
      <c r="K8" s="222">
        <f t="shared" si="0"/>
        <v>8.9497893669734686E-11</v>
      </c>
      <c r="L8" s="222">
        <v>5.721261626992011E-13</v>
      </c>
      <c r="M8" s="222">
        <v>4.1486130092731866E-14</v>
      </c>
      <c r="N8" s="222">
        <v>2.5532557683483052E-16</v>
      </c>
      <c r="O8" s="222">
        <v>4.3056081353763055E-16</v>
      </c>
      <c r="P8" s="222">
        <v>1.2997788441362393E-15</v>
      </c>
      <c r="Q8" s="222">
        <v>3.462900156340294E-16</v>
      </c>
      <c r="R8" s="222">
        <v>1.8804151425694236E-13</v>
      </c>
      <c r="S8" s="223">
        <v>5.457061290730857E-14</v>
      </c>
      <c r="T8" s="25">
        <v>0.22347797182065532</v>
      </c>
      <c r="U8" s="26">
        <v>6.5107314325131477E-2</v>
      </c>
      <c r="V8" s="26">
        <v>7.582811928223701</v>
      </c>
      <c r="W8" s="26">
        <v>7.7962965424029358</v>
      </c>
      <c r="X8" s="26">
        <v>0.38711869233159818</v>
      </c>
      <c r="Y8" s="32">
        <v>447.73220764449331</v>
      </c>
      <c r="Z8" s="32">
        <v>125.81275034810264</v>
      </c>
      <c r="AA8" s="142">
        <v>0.19614516735236132</v>
      </c>
      <c r="AB8" s="142">
        <v>4.0079785294076707E-2</v>
      </c>
      <c r="AC8" s="222">
        <v>7848790814.2721996</v>
      </c>
      <c r="AD8" s="222">
        <f t="shared" si="1"/>
        <v>40144766719.136726</v>
      </c>
      <c r="AE8" s="26" t="s">
        <v>55</v>
      </c>
      <c r="AF8" s="224" t="s">
        <v>55</v>
      </c>
    </row>
    <row r="9" spans="1:32" s="209" customFormat="1" x14ac:dyDescent="0.2">
      <c r="A9" s="252" t="s">
        <v>0</v>
      </c>
      <c r="B9" s="249" t="s">
        <v>23</v>
      </c>
      <c r="C9" s="20" t="s">
        <v>175</v>
      </c>
      <c r="D9" s="139">
        <v>2</v>
      </c>
      <c r="E9" s="21"/>
      <c r="F9" s="217">
        <v>1.3768282824088319E-12</v>
      </c>
      <c r="G9" s="218">
        <v>1.8507565326769245E-14</v>
      </c>
      <c r="H9" s="218">
        <v>1.5251266245047415E-17</v>
      </c>
      <c r="I9" s="218">
        <v>2.0876709109359435E-17</v>
      </c>
      <c r="J9" s="218">
        <v>2.3771023024509291E-8</v>
      </c>
      <c r="K9" s="218">
        <f t="shared" si="0"/>
        <v>3.1953422742053012E-10</v>
      </c>
      <c r="L9" s="218">
        <v>2.2153081406207464E-12</v>
      </c>
      <c r="M9" s="218">
        <v>1.5643415816072279E-13</v>
      </c>
      <c r="N9" s="218">
        <v>1.0349647972438181E-15</v>
      </c>
      <c r="O9" s="218">
        <v>4.0156048708400798E-16</v>
      </c>
      <c r="P9" s="218">
        <v>5.7194792609607014E-15</v>
      </c>
      <c r="Q9" s="218">
        <v>4.6280438442529584E-16</v>
      </c>
      <c r="R9" s="218">
        <v>5.2520201900685905E-13</v>
      </c>
      <c r="S9" s="219">
        <v>5.0343688155985968E-14</v>
      </c>
      <c r="T9" s="75">
        <v>4.601062631280942</v>
      </c>
      <c r="U9" s="76">
        <v>0.44540621373814515</v>
      </c>
      <c r="V9" s="76">
        <v>7.9176796410304302</v>
      </c>
      <c r="W9" s="76">
        <v>7.9250458064616929</v>
      </c>
      <c r="X9" s="76">
        <v>0.10797202059658172</v>
      </c>
      <c r="Y9" s="69">
        <v>388.26620633842612</v>
      </c>
      <c r="Z9" s="69">
        <v>24.946103757243879</v>
      </c>
      <c r="AA9" s="140">
        <v>0.18110587355153779</v>
      </c>
      <c r="AB9" s="140">
        <v>3.3688932230505911E-2</v>
      </c>
      <c r="AC9" s="218">
        <v>2680667623.3150692</v>
      </c>
      <c r="AD9" s="218">
        <f t="shared" si="1"/>
        <v>3669611139.048264</v>
      </c>
      <c r="AE9" s="76" t="s">
        <v>55</v>
      </c>
      <c r="AF9" s="220" t="s">
        <v>55</v>
      </c>
    </row>
    <row r="10" spans="1:32" s="209" customFormat="1" x14ac:dyDescent="0.2">
      <c r="A10" s="236"/>
      <c r="B10" s="250"/>
      <c r="C10" s="5" t="s">
        <v>95</v>
      </c>
      <c r="D10" s="144"/>
      <c r="E10" s="22"/>
      <c r="F10" s="225">
        <v>6.8584132689957897E-13</v>
      </c>
      <c r="G10" s="226"/>
      <c r="H10" s="227">
        <v>7.7456270069785846E-18</v>
      </c>
      <c r="I10" s="226"/>
      <c r="J10" s="227">
        <v>1.2931444405965431E-8</v>
      </c>
      <c r="K10" s="226"/>
      <c r="L10" s="227">
        <v>4.2262301126345454E-13</v>
      </c>
      <c r="M10" s="226"/>
      <c r="N10" s="227">
        <v>9.3655576669857249E-17</v>
      </c>
      <c r="O10" s="226"/>
      <c r="P10" s="227">
        <v>4.8964890753364825E-16</v>
      </c>
      <c r="Q10" s="226"/>
      <c r="R10" s="227">
        <v>2.7793175908726152E-13</v>
      </c>
      <c r="S10" s="228"/>
      <c r="T10" s="23">
        <v>3.7406991720960963</v>
      </c>
      <c r="U10" s="17"/>
      <c r="V10" s="7">
        <v>0.10313282190218542</v>
      </c>
      <c r="W10" s="7">
        <v>9.9069836701695113E-2</v>
      </c>
      <c r="X10" s="17"/>
      <c r="Y10" s="10">
        <v>41.509245359203852</v>
      </c>
      <c r="Z10" s="101"/>
      <c r="AA10" s="141">
        <v>8.9084440974636359E-4</v>
      </c>
      <c r="AB10" s="165"/>
      <c r="AC10" s="227">
        <v>2209317928.3909984</v>
      </c>
      <c r="AD10" s="226"/>
      <c r="AE10" s="7" t="s">
        <v>55</v>
      </c>
      <c r="AF10" s="229" t="s">
        <v>55</v>
      </c>
    </row>
    <row r="11" spans="1:32" s="209" customFormat="1" ht="17" thickBot="1" x14ac:dyDescent="0.25">
      <c r="A11" s="236"/>
      <c r="B11" s="251"/>
      <c r="C11" s="38" t="s">
        <v>176</v>
      </c>
      <c r="D11" s="145">
        <v>1</v>
      </c>
      <c r="E11" s="40"/>
      <c r="F11" s="221">
        <v>8.0728744437148772E-13</v>
      </c>
      <c r="G11" s="222">
        <v>1.2103652253749515E-14</v>
      </c>
      <c r="H11" s="222">
        <v>8.7860086749891571E-18</v>
      </c>
      <c r="I11" s="222">
        <v>1.3715934208988256E-17</v>
      </c>
      <c r="J11" s="222">
        <v>4.6335782419050442E-9</v>
      </c>
      <c r="K11" s="222">
        <f t="shared" si="0"/>
        <v>6.9471190369153087E-11</v>
      </c>
      <c r="L11" s="222">
        <v>1.4036566422946229E-12</v>
      </c>
      <c r="M11" s="222">
        <v>1.015860554311814E-13</v>
      </c>
      <c r="N11" s="222">
        <v>6.854990831434173E-16</v>
      </c>
      <c r="O11" s="222">
        <v>4.6885940431465658E-16</v>
      </c>
      <c r="P11" s="222">
        <v>3.8433733662646696E-15</v>
      </c>
      <c r="Q11" s="222">
        <v>3.5344431312690199E-16</v>
      </c>
      <c r="R11" s="222">
        <v>2.6793981256341307E-13</v>
      </c>
      <c r="S11" s="223">
        <v>2.8411754537281562E-14</v>
      </c>
      <c r="T11" s="25">
        <v>3.0129432302279744</v>
      </c>
      <c r="U11" s="26">
        <v>0.32266370982786968</v>
      </c>
      <c r="V11" s="26">
        <v>7.8297706280695269</v>
      </c>
      <c r="W11" s="26">
        <v>7.8399911366241835</v>
      </c>
      <c r="X11" s="26">
        <v>0.1219594763700316</v>
      </c>
      <c r="Y11" s="32">
        <v>369.45120073615681</v>
      </c>
      <c r="Z11" s="32">
        <v>28.632468057052151</v>
      </c>
      <c r="AA11" s="142">
        <v>0.1785831984285586</v>
      </c>
      <c r="AB11" s="142">
        <v>3.2756943323326099E-2</v>
      </c>
      <c r="AC11" s="222">
        <v>527381478.13298881</v>
      </c>
      <c r="AD11" s="222">
        <f t="shared" si="1"/>
        <v>823338960.77879226</v>
      </c>
      <c r="AE11" s="26" t="s">
        <v>55</v>
      </c>
      <c r="AF11" s="224" t="s">
        <v>55</v>
      </c>
    </row>
    <row r="12" spans="1:32" s="209" customFormat="1" x14ac:dyDescent="0.2">
      <c r="A12" s="236"/>
      <c r="B12" s="249" t="s">
        <v>1</v>
      </c>
      <c r="C12" s="20" t="s">
        <v>175</v>
      </c>
      <c r="D12" s="139">
        <v>1</v>
      </c>
      <c r="E12" s="21"/>
      <c r="F12" s="217">
        <v>4.1381714103316013E-12</v>
      </c>
      <c r="G12" s="218">
        <v>4.8452944991884254E-14</v>
      </c>
      <c r="H12" s="218">
        <v>4.5117388036937709E-17</v>
      </c>
      <c r="I12" s="218">
        <v>5.5963303649729971E-17</v>
      </c>
      <c r="J12" s="218">
        <v>4.7506059129305606E-8</v>
      </c>
      <c r="K12" s="218">
        <f>J12*(G12/F12)</f>
        <v>5.5623806786413324E-10</v>
      </c>
      <c r="L12" s="218">
        <v>4.9601971458383548E-12</v>
      </c>
      <c r="M12" s="218">
        <v>3.5189338990692525E-13</v>
      </c>
      <c r="N12" s="218">
        <v>8.7823096608605192E-16</v>
      </c>
      <c r="O12" s="218">
        <v>5.7350895488647593E-16</v>
      </c>
      <c r="P12" s="218">
        <v>4.854197259980364E-15</v>
      </c>
      <c r="Q12" s="218">
        <v>4.6485928029378507E-16</v>
      </c>
      <c r="R12" s="218">
        <v>3.5257818555141574E-12</v>
      </c>
      <c r="S12" s="219">
        <v>3.7122665656551343E-13</v>
      </c>
      <c r="T12" s="75">
        <v>1.1736890085413807</v>
      </c>
      <c r="U12" s="76">
        <v>0.12433851945848975</v>
      </c>
      <c r="V12" s="76">
        <v>7.8437033564622691</v>
      </c>
      <c r="W12" s="76">
        <v>7.8450796929247248</v>
      </c>
      <c r="X12" s="76">
        <v>9.7187693955428159E-2</v>
      </c>
      <c r="Y12" s="69">
        <v>1033.6899426878724</v>
      </c>
      <c r="Z12" s="69">
        <v>80.421077541116475</v>
      </c>
      <c r="AA12" s="140">
        <v>0.18114970045560186</v>
      </c>
      <c r="AB12" s="140">
        <v>3.3705239379725083E-2</v>
      </c>
      <c r="AC12" s="218">
        <v>1052943470.2738618</v>
      </c>
      <c r="AD12" s="218">
        <f>AC12*SQRT((K12/J12)*(K12/J12)+(I12/H12)*(I12/H12))</f>
        <v>1306122162.2777698</v>
      </c>
      <c r="AE12" s="81" t="s">
        <v>55</v>
      </c>
      <c r="AF12" s="170" t="s">
        <v>55</v>
      </c>
    </row>
    <row r="13" spans="1:32" s="209" customFormat="1" ht="17" thickBot="1" x14ac:dyDescent="0.25">
      <c r="A13" s="236"/>
      <c r="B13" s="251"/>
      <c r="C13" s="38" t="s">
        <v>176</v>
      </c>
      <c r="D13" s="145">
        <v>1</v>
      </c>
      <c r="E13" s="40"/>
      <c r="F13" s="221">
        <v>1.655379972991129E-12</v>
      </c>
      <c r="G13" s="222">
        <v>2.7587555885009362E-14</v>
      </c>
      <c r="H13" s="222">
        <v>1.773419854678254E-17</v>
      </c>
      <c r="I13" s="222">
        <v>3.8997204813648458E-17</v>
      </c>
      <c r="J13" s="222">
        <v>1.2362889163166346E-8</v>
      </c>
      <c r="K13" s="222">
        <f>J13*(G13/F13)</f>
        <v>2.0603239211161817E-10</v>
      </c>
      <c r="L13" s="222">
        <v>2.3711066812262726E-12</v>
      </c>
      <c r="M13" s="222">
        <v>1.6188009142760492E-13</v>
      </c>
      <c r="N13" s="222">
        <v>1.0807756965281929E-15</v>
      </c>
      <c r="O13" s="222">
        <v>8.608844575311168E-16</v>
      </c>
      <c r="P13" s="222">
        <v>5.9955542051648027E-15</v>
      </c>
      <c r="Q13" s="222">
        <v>5.3753946963868844E-16</v>
      </c>
      <c r="R13" s="222">
        <v>5.9942041360007339E-13</v>
      </c>
      <c r="S13" s="223">
        <v>5.404854575675309E-14</v>
      </c>
      <c r="T13" s="25">
        <v>2.7616342977861614</v>
      </c>
      <c r="U13" s="26">
        <v>0.25322854273209405</v>
      </c>
      <c r="V13" s="26">
        <v>7.7072404825623089</v>
      </c>
      <c r="W13" s="26">
        <v>7.7133902477949761</v>
      </c>
      <c r="X13" s="26">
        <v>0.16949681709342956</v>
      </c>
      <c r="Y13" s="32">
        <v>402.27009947811382</v>
      </c>
      <c r="Z13" s="32">
        <v>23.693708859260905</v>
      </c>
      <c r="AA13" s="142">
        <v>0.17999439892565097</v>
      </c>
      <c r="AB13" s="142">
        <v>3.3751116450869409E-2</v>
      </c>
      <c r="AC13" s="222">
        <v>697121391.22347355</v>
      </c>
      <c r="AD13" s="222">
        <f>AC13*SQRT((K13/J13)*(K13/J13)+(I13/H13)*(I13/H13))</f>
        <v>1533002256.4852464</v>
      </c>
      <c r="AE13" s="82">
        <v>-5.26</v>
      </c>
      <c r="AF13" s="172">
        <v>0.1</v>
      </c>
    </row>
    <row r="14" spans="1:32" s="209" customFormat="1" x14ac:dyDescent="0.2">
      <c r="A14" s="236"/>
      <c r="B14" s="249" t="s">
        <v>2</v>
      </c>
      <c r="C14" s="20" t="s">
        <v>175</v>
      </c>
      <c r="D14" s="139">
        <v>2</v>
      </c>
      <c r="E14" s="21"/>
      <c r="F14" s="217">
        <v>1.0904581358629739E-12</v>
      </c>
      <c r="G14" s="218">
        <v>1.7021324132249739E-14</v>
      </c>
      <c r="H14" s="218">
        <v>1.2324656363226909E-17</v>
      </c>
      <c r="I14" s="218">
        <v>2.0771690133653259E-17</v>
      </c>
      <c r="J14" s="218">
        <v>4.7106964065815403E-9</v>
      </c>
      <c r="K14" s="218">
        <f t="shared" si="0"/>
        <v>7.3530828729700211E-11</v>
      </c>
      <c r="L14" s="218">
        <v>9.8536108840534532E-13</v>
      </c>
      <c r="M14" s="218">
        <v>7.1574459279333239E-14</v>
      </c>
      <c r="N14" s="218">
        <v>3.9947003095301448E-16</v>
      </c>
      <c r="O14" s="218">
        <v>2.64712303084672E-16</v>
      </c>
      <c r="P14" s="218">
        <v>2.216400293988227E-15</v>
      </c>
      <c r="Q14" s="218">
        <v>2.580300511088795E-16</v>
      </c>
      <c r="R14" s="218">
        <v>3.3041480153182424E-13</v>
      </c>
      <c r="S14" s="219">
        <v>4.0253677147627783E-14</v>
      </c>
      <c r="T14" s="75">
        <v>3.4126193608812736</v>
      </c>
      <c r="U14" s="76">
        <v>0.41915218431137485</v>
      </c>
      <c r="V14" s="76">
        <v>8.1328629676441011</v>
      </c>
      <c r="W14" s="76">
        <v>8.137812607859388</v>
      </c>
      <c r="X14" s="76">
        <v>0.13716263321120281</v>
      </c>
      <c r="Y14" s="69">
        <v>524.23131546698255</v>
      </c>
      <c r="Z14" s="69">
        <v>51.269822652670889</v>
      </c>
      <c r="AA14" s="140">
        <v>0.18150893413600888</v>
      </c>
      <c r="AB14" s="140">
        <v>3.407639470442541E-2</v>
      </c>
      <c r="AC14" s="218">
        <v>355103118.52883309</v>
      </c>
      <c r="AD14" s="218">
        <f t="shared" si="1"/>
        <v>598508231.92853081</v>
      </c>
      <c r="AE14" s="76" t="s">
        <v>55</v>
      </c>
      <c r="AF14" s="220" t="s">
        <v>55</v>
      </c>
    </row>
    <row r="15" spans="1:32" s="209" customFormat="1" x14ac:dyDescent="0.2">
      <c r="A15" s="236"/>
      <c r="B15" s="250"/>
      <c r="C15" s="5" t="s">
        <v>95</v>
      </c>
      <c r="D15" s="144"/>
      <c r="E15" s="22"/>
      <c r="F15" s="225">
        <v>1.9239902315990614E-13</v>
      </c>
      <c r="G15" s="226"/>
      <c r="H15" s="227">
        <v>2.1600032331747498E-18</v>
      </c>
      <c r="I15" s="226"/>
      <c r="J15" s="227">
        <v>2.6737623236027215E-9</v>
      </c>
      <c r="K15" s="226"/>
      <c r="L15" s="227">
        <v>2.227391434731405E-13</v>
      </c>
      <c r="M15" s="226"/>
      <c r="N15" s="227">
        <v>1.8892689928988005E-16</v>
      </c>
      <c r="O15" s="226"/>
      <c r="P15" s="227">
        <v>1.0733560654629451E-15</v>
      </c>
      <c r="Q15" s="226"/>
      <c r="R15" s="227">
        <v>9.4437573871159824E-14</v>
      </c>
      <c r="S15" s="228"/>
      <c r="T15" s="23">
        <v>0.39308308594329144</v>
      </c>
      <c r="U15" s="17"/>
      <c r="V15" s="7">
        <v>9.9159316152777066E-3</v>
      </c>
      <c r="W15" s="7">
        <v>1.265158693320334E-2</v>
      </c>
      <c r="X15" s="17"/>
      <c r="Y15" s="10">
        <v>150.6929406618579</v>
      </c>
      <c r="Z15" s="101"/>
      <c r="AA15" s="141">
        <v>2.9179963825632788E-3</v>
      </c>
      <c r="AB15" s="165"/>
      <c r="AC15" s="227">
        <v>154709257.87100598</v>
      </c>
      <c r="AD15" s="227"/>
      <c r="AE15" s="7" t="s">
        <v>55</v>
      </c>
      <c r="AF15" s="229" t="s">
        <v>55</v>
      </c>
    </row>
    <row r="16" spans="1:32" s="209" customFormat="1" x14ac:dyDescent="0.2">
      <c r="A16" s="236"/>
      <c r="B16" s="250"/>
      <c r="C16" s="5" t="s">
        <v>176</v>
      </c>
      <c r="D16" s="144">
        <v>1</v>
      </c>
      <c r="E16" s="22"/>
      <c r="F16" s="225">
        <v>1.3714318954675933E-12</v>
      </c>
      <c r="G16" s="227">
        <v>1.7104265096783331E-14</v>
      </c>
      <c r="H16" s="227">
        <v>1.5693558975396582E-17</v>
      </c>
      <c r="I16" s="227">
        <v>1.8467172704829819E-17</v>
      </c>
      <c r="J16" s="227">
        <v>1.5349648583821709E-8</v>
      </c>
      <c r="K16" s="227">
        <f t="shared" si="0"/>
        <v>1.9143820366715049E-10</v>
      </c>
      <c r="L16" s="227">
        <v>1.0376016469238904E-11</v>
      </c>
      <c r="M16" s="227">
        <v>7.9007897887763986E-13</v>
      </c>
      <c r="N16" s="227">
        <v>6.1310407825647566E-15</v>
      </c>
      <c r="O16" s="227">
        <v>1.4968582932077616E-15</v>
      </c>
      <c r="P16" s="227">
        <v>3.4082042775906935E-14</v>
      </c>
      <c r="Q16" s="227">
        <v>2.4400862330681519E-15</v>
      </c>
      <c r="R16" s="227">
        <v>3.047728289584047E-13</v>
      </c>
      <c r="S16" s="230">
        <v>3.1113738506504289E-14</v>
      </c>
      <c r="T16" s="23">
        <v>4.4998496098048353</v>
      </c>
      <c r="U16" s="7">
        <v>0.46279737007984634</v>
      </c>
      <c r="V16" s="7">
        <v>8.2325179686750793</v>
      </c>
      <c r="W16" s="7">
        <v>8.2809301320669082</v>
      </c>
      <c r="X16" s="7">
        <v>9.6839771294710761E-2</v>
      </c>
      <c r="Y16" s="10">
        <v>307.97382623689737</v>
      </c>
      <c r="Z16" s="10">
        <v>20.942220184109022</v>
      </c>
      <c r="AA16" s="141">
        <v>0.1801170737805402</v>
      </c>
      <c r="AB16" s="141">
        <v>3.3322067582172973E-2</v>
      </c>
      <c r="AC16" s="227">
        <v>978085889.11450648</v>
      </c>
      <c r="AD16" s="227">
        <f t="shared" si="1"/>
        <v>1151013325.215493</v>
      </c>
      <c r="AE16" s="11">
        <v>-7.29</v>
      </c>
      <c r="AF16" s="171">
        <v>0.1</v>
      </c>
    </row>
    <row r="17" spans="1:32" s="209" customFormat="1" ht="17" thickBot="1" x14ac:dyDescent="0.25">
      <c r="A17" s="237"/>
      <c r="B17" s="251"/>
      <c r="C17" s="38" t="s">
        <v>39</v>
      </c>
      <c r="D17" s="145">
        <v>1</v>
      </c>
      <c r="E17" s="40"/>
      <c r="F17" s="221">
        <v>1.7942771935359699E-12</v>
      </c>
      <c r="G17" s="222">
        <v>2.1531096952775346E-14</v>
      </c>
      <c r="H17" s="222">
        <v>2.0399396377368585E-17</v>
      </c>
      <c r="I17" s="222">
        <v>3.8900009014887572E-17</v>
      </c>
      <c r="J17" s="222">
        <v>3.748629094943871E-8</v>
      </c>
      <c r="K17" s="222">
        <f t="shared" si="0"/>
        <v>4.4983069937021379E-10</v>
      </c>
      <c r="L17" s="222">
        <v>9.7591400309368226E-13</v>
      </c>
      <c r="M17" s="222">
        <v>6.9068309830903756E-14</v>
      </c>
      <c r="N17" s="222">
        <v>5.7292141355708692E-16</v>
      </c>
      <c r="O17" s="222">
        <v>4.1586269091571203E-16</v>
      </c>
      <c r="P17" s="222">
        <v>3.1509548363376367E-15</v>
      </c>
      <c r="Q17" s="222">
        <v>4.71615527069822E-16</v>
      </c>
      <c r="R17" s="222">
        <v>4.4806848955910545E-14</v>
      </c>
      <c r="S17" s="223">
        <v>3.5993065940667282E-15</v>
      </c>
      <c r="T17" s="25">
        <v>40.04470823872304</v>
      </c>
      <c r="U17" s="26">
        <v>3.2524604235260557</v>
      </c>
      <c r="V17" s="26">
        <v>8.1498126364298749</v>
      </c>
      <c r="W17" s="26">
        <v>8.1591200422192784</v>
      </c>
      <c r="X17" s="26">
        <v>0.15278457094404843</v>
      </c>
      <c r="Y17" s="32">
        <v>315.03975687830365</v>
      </c>
      <c r="Z17" s="32">
        <v>11.971510761375539</v>
      </c>
      <c r="AA17" s="142">
        <v>0.18155392025946288</v>
      </c>
      <c r="AB17" s="142">
        <v>3.4338508182059836E-2</v>
      </c>
      <c r="AC17" s="222">
        <v>1837617655.7374313</v>
      </c>
      <c r="AD17" s="222">
        <f t="shared" si="1"/>
        <v>3504258527.3603911</v>
      </c>
      <c r="AE17" s="82">
        <v>-5.44</v>
      </c>
      <c r="AF17" s="172">
        <v>0.1</v>
      </c>
    </row>
  </sheetData>
  <mergeCells count="9">
    <mergeCell ref="B14:B17"/>
    <mergeCell ref="A9:A17"/>
    <mergeCell ref="A4:E4"/>
    <mergeCell ref="F4:S4"/>
    <mergeCell ref="T4:AF4"/>
    <mergeCell ref="A7:A8"/>
    <mergeCell ref="B7:B8"/>
    <mergeCell ref="B9:B11"/>
    <mergeCell ref="B12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6A33-01BE-8E4E-940A-1FC5442B9874}">
  <dimension ref="A1:U21"/>
  <sheetViews>
    <sheetView workbookViewId="0">
      <selection sqref="A1:A2"/>
    </sheetView>
  </sheetViews>
  <sheetFormatPr baseColWidth="10" defaultRowHeight="16" x14ac:dyDescent="0.2"/>
  <cols>
    <col min="1" max="1" width="12.33203125" style="9" bestFit="1" customWidth="1"/>
    <col min="2" max="2" width="9" style="9" bestFit="1" customWidth="1"/>
    <col min="3" max="3" width="15.1640625" style="9" bestFit="1" customWidth="1"/>
    <col min="4" max="4" width="6" style="9" bestFit="1" customWidth="1"/>
    <col min="5" max="5" width="10.83203125" style="9"/>
    <col min="6" max="6" width="11" style="9" bestFit="1" customWidth="1"/>
    <col min="7" max="7" width="11" style="9" customWidth="1"/>
    <col min="8" max="8" width="12.83203125" style="9" bestFit="1" customWidth="1"/>
    <col min="9" max="9" width="13.1640625" style="9" bestFit="1" customWidth="1"/>
    <col min="10" max="10" width="12.83203125" style="9" bestFit="1" customWidth="1"/>
    <col min="11" max="11" width="15.6640625" style="9" bestFit="1" customWidth="1"/>
    <col min="12" max="12" width="8" style="9" bestFit="1" customWidth="1"/>
    <col min="13" max="13" width="7.83203125" style="9" bestFit="1" customWidth="1"/>
    <col min="14" max="14" width="10" style="9" bestFit="1" customWidth="1"/>
    <col min="15" max="15" width="7.5" style="9" bestFit="1" customWidth="1"/>
    <col min="16" max="16" width="10" style="9" bestFit="1" customWidth="1"/>
    <col min="17" max="17" width="10.6640625" style="9" bestFit="1" customWidth="1"/>
    <col min="18" max="18" width="13.1640625" style="9" bestFit="1" customWidth="1"/>
    <col min="19" max="16384" width="10.83203125" style="9"/>
  </cols>
  <sheetData>
    <row r="1" spans="1:21" x14ac:dyDescent="0.2">
      <c r="A1" s="265" t="s">
        <v>182</v>
      </c>
    </row>
    <row r="2" spans="1:21" x14ac:dyDescent="0.2">
      <c r="A2" s="265" t="s">
        <v>183</v>
      </c>
    </row>
    <row r="3" spans="1:21" ht="17" thickBot="1" x14ac:dyDescent="0.25"/>
    <row r="4" spans="1:21" x14ac:dyDescent="0.2">
      <c r="A4" s="241" t="s">
        <v>11</v>
      </c>
      <c r="B4" s="242"/>
      <c r="C4" s="242"/>
      <c r="D4" s="243"/>
      <c r="E4" s="242" t="s">
        <v>71</v>
      </c>
      <c r="F4" s="242"/>
      <c r="G4" s="242"/>
      <c r="H4" s="244"/>
      <c r="I4" s="249" t="s">
        <v>72</v>
      </c>
      <c r="J4" s="249"/>
      <c r="K4" s="249"/>
      <c r="L4" s="249"/>
      <c r="M4" s="249"/>
      <c r="N4" s="249"/>
      <c r="O4" s="249"/>
      <c r="P4" s="249"/>
      <c r="Q4" s="249"/>
      <c r="R4" s="253"/>
    </row>
    <row r="5" spans="1:21" ht="19" thickBot="1" x14ac:dyDescent="0.25">
      <c r="A5" s="37" t="s">
        <v>3</v>
      </c>
      <c r="B5" s="38" t="s">
        <v>4</v>
      </c>
      <c r="C5" s="38" t="s">
        <v>57</v>
      </c>
      <c r="D5" s="40" t="s">
        <v>36</v>
      </c>
      <c r="E5" s="58" t="s">
        <v>73</v>
      </c>
      <c r="F5" s="12" t="s">
        <v>74</v>
      </c>
      <c r="G5" s="12" t="s">
        <v>142</v>
      </c>
      <c r="H5" s="12" t="s">
        <v>78</v>
      </c>
      <c r="I5" s="12" t="s">
        <v>75</v>
      </c>
      <c r="J5" s="12" t="s">
        <v>78</v>
      </c>
      <c r="K5" s="12" t="s">
        <v>56</v>
      </c>
      <c r="L5" s="12" t="s">
        <v>53</v>
      </c>
      <c r="M5" s="12" t="s">
        <v>79</v>
      </c>
      <c r="N5" s="12" t="s">
        <v>52</v>
      </c>
      <c r="O5" s="12" t="s">
        <v>76</v>
      </c>
      <c r="P5" s="12" t="s">
        <v>77</v>
      </c>
      <c r="Q5" s="12" t="s">
        <v>80</v>
      </c>
      <c r="R5" s="56" t="s">
        <v>81</v>
      </c>
    </row>
    <row r="6" spans="1:21" x14ac:dyDescent="0.2">
      <c r="A6" s="246" t="s">
        <v>5</v>
      </c>
      <c r="B6" s="249">
        <v>2020</v>
      </c>
      <c r="C6" s="249" t="s">
        <v>65</v>
      </c>
      <c r="D6" s="139" t="s">
        <v>58</v>
      </c>
      <c r="E6" s="75">
        <v>71.460999999999999</v>
      </c>
      <c r="F6" s="76">
        <v>52.146999999999998</v>
      </c>
      <c r="G6" s="76">
        <f>(E6+F6)/2</f>
        <v>61.804000000000002</v>
      </c>
      <c r="H6" s="69">
        <v>120529.51235634624</v>
      </c>
      <c r="I6" s="76">
        <v>13.786</v>
      </c>
      <c r="J6" s="69">
        <v>1371.1760538999731</v>
      </c>
      <c r="K6" s="81">
        <v>1.1376268161162741</v>
      </c>
      <c r="L6" s="76">
        <v>0</v>
      </c>
      <c r="M6" s="76">
        <v>0</v>
      </c>
      <c r="N6" s="76">
        <v>0</v>
      </c>
      <c r="O6" s="76">
        <v>0</v>
      </c>
      <c r="P6" s="140">
        <v>2.84</v>
      </c>
      <c r="Q6" s="69">
        <f t="shared" ref="Q6:Q18" si="0">(10^6)*(J6*N6)/((H6-J6)*P6)</f>
        <v>0</v>
      </c>
      <c r="R6" s="70">
        <f t="shared" ref="R6:R18" si="1">(10^6)*(J6*O6)/((0.9*H6-J6)*P6)</f>
        <v>0</v>
      </c>
      <c r="T6" s="146"/>
      <c r="U6" s="146"/>
    </row>
    <row r="7" spans="1:21" x14ac:dyDescent="0.2">
      <c r="A7" s="247"/>
      <c r="B7" s="250"/>
      <c r="C7" s="250"/>
      <c r="D7" s="144" t="s">
        <v>59</v>
      </c>
      <c r="E7" s="23">
        <v>48.158000000000001</v>
      </c>
      <c r="F7" s="7">
        <v>30.727</v>
      </c>
      <c r="G7" s="7">
        <f t="shared" ref="G7:G21" si="2">(E7+F7)/2</f>
        <v>39.442500000000003</v>
      </c>
      <c r="H7" s="10">
        <v>30544.388481853952</v>
      </c>
      <c r="I7" s="7">
        <v>11.804</v>
      </c>
      <c r="J7" s="10">
        <v>860.72813698282664</v>
      </c>
      <c r="K7" s="11">
        <v>2.8179583215233617</v>
      </c>
      <c r="L7" s="7">
        <v>0</v>
      </c>
      <c r="M7" s="7">
        <v>0</v>
      </c>
      <c r="N7" s="7">
        <v>0</v>
      </c>
      <c r="O7" s="7">
        <v>0</v>
      </c>
      <c r="P7" s="141">
        <v>2.84</v>
      </c>
      <c r="Q7" s="10">
        <f t="shared" si="0"/>
        <v>0</v>
      </c>
      <c r="R7" s="31">
        <f t="shared" si="1"/>
        <v>0</v>
      </c>
      <c r="T7" s="146"/>
      <c r="U7" s="146"/>
    </row>
    <row r="8" spans="1:21" x14ac:dyDescent="0.2">
      <c r="A8" s="247"/>
      <c r="B8" s="250"/>
      <c r="C8" s="5" t="s">
        <v>64</v>
      </c>
      <c r="D8" s="144" t="s">
        <v>58</v>
      </c>
      <c r="E8" s="23">
        <v>47.838999999999999</v>
      </c>
      <c r="F8" s="7">
        <v>25.753</v>
      </c>
      <c r="G8" s="7">
        <f t="shared" si="2"/>
        <v>36.795999999999999</v>
      </c>
      <c r="H8" s="10">
        <v>23724.055346738412</v>
      </c>
      <c r="I8" s="7">
        <v>10.209</v>
      </c>
      <c r="J8" s="10">
        <v>556.83690271550984</v>
      </c>
      <c r="K8" s="11">
        <v>2.3471404638754727</v>
      </c>
      <c r="L8" s="7">
        <v>0</v>
      </c>
      <c r="M8" s="7">
        <v>0</v>
      </c>
      <c r="N8" s="7">
        <v>0</v>
      </c>
      <c r="O8" s="7">
        <v>0</v>
      </c>
      <c r="P8" s="141">
        <v>2.84</v>
      </c>
      <c r="Q8" s="10">
        <f t="shared" si="0"/>
        <v>0</v>
      </c>
      <c r="R8" s="31">
        <f t="shared" si="1"/>
        <v>0</v>
      </c>
      <c r="T8" s="146"/>
      <c r="U8" s="146"/>
    </row>
    <row r="9" spans="1:21" x14ac:dyDescent="0.2">
      <c r="A9" s="247"/>
      <c r="B9" s="250"/>
      <c r="C9" s="250" t="s">
        <v>63</v>
      </c>
      <c r="D9" s="144" t="s">
        <v>60</v>
      </c>
      <c r="E9" s="23">
        <v>37.555</v>
      </c>
      <c r="F9" s="7">
        <v>25.42</v>
      </c>
      <c r="G9" s="7">
        <f t="shared" si="2"/>
        <v>31.487500000000001</v>
      </c>
      <c r="H9" s="10">
        <v>15731.128938845834</v>
      </c>
      <c r="I9" s="7">
        <v>8.8079999999999998</v>
      </c>
      <c r="J9" s="10">
        <v>357.61054422527997</v>
      </c>
      <c r="K9" s="11">
        <v>2.2732668813247758</v>
      </c>
      <c r="L9" s="7">
        <v>0</v>
      </c>
      <c r="M9" s="7">
        <v>0</v>
      </c>
      <c r="N9" s="7">
        <v>0</v>
      </c>
      <c r="O9" s="7">
        <v>0</v>
      </c>
      <c r="P9" s="141">
        <v>2.84</v>
      </c>
      <c r="Q9" s="10">
        <f t="shared" si="0"/>
        <v>0</v>
      </c>
      <c r="R9" s="31">
        <f t="shared" si="1"/>
        <v>0</v>
      </c>
      <c r="T9" s="146"/>
      <c r="U9" s="146"/>
    </row>
    <row r="10" spans="1:21" ht="17" thickBot="1" x14ac:dyDescent="0.25">
      <c r="A10" s="248"/>
      <c r="B10" s="251"/>
      <c r="C10" s="251"/>
      <c r="D10" s="145" t="s">
        <v>58</v>
      </c>
      <c r="E10" s="25">
        <v>32.673000000000002</v>
      </c>
      <c r="F10" s="26">
        <v>25.213999999999999</v>
      </c>
      <c r="G10" s="26">
        <f t="shared" si="2"/>
        <v>28.9435</v>
      </c>
      <c r="H10" s="32">
        <v>12478.43744090783</v>
      </c>
      <c r="I10" s="26">
        <v>9.7639999999999993</v>
      </c>
      <c r="J10" s="32">
        <v>487.14888170602654</v>
      </c>
      <c r="K10" s="82">
        <v>3.9039253433207541</v>
      </c>
      <c r="L10" s="26">
        <v>0</v>
      </c>
      <c r="M10" s="26">
        <v>0</v>
      </c>
      <c r="N10" s="26">
        <v>0</v>
      </c>
      <c r="O10" s="26">
        <v>0</v>
      </c>
      <c r="P10" s="142">
        <v>2.84</v>
      </c>
      <c r="Q10" s="32">
        <f t="shared" si="0"/>
        <v>0</v>
      </c>
      <c r="R10" s="33">
        <f t="shared" si="1"/>
        <v>0</v>
      </c>
      <c r="T10" s="146"/>
      <c r="U10" s="146"/>
    </row>
    <row r="11" spans="1:21" x14ac:dyDescent="0.2">
      <c r="A11" s="246" t="s">
        <v>6</v>
      </c>
      <c r="B11" s="249">
        <v>2020</v>
      </c>
      <c r="C11" s="20" t="s">
        <v>62</v>
      </c>
      <c r="D11" s="139" t="s">
        <v>60</v>
      </c>
      <c r="E11" s="75">
        <v>39.588000000000001</v>
      </c>
      <c r="F11" s="76">
        <v>22.01</v>
      </c>
      <c r="G11" s="76">
        <f t="shared" si="2"/>
        <v>30.798999999999999</v>
      </c>
      <c r="H11" s="69">
        <v>14044.2521327428</v>
      </c>
      <c r="I11" s="76">
        <v>10.54</v>
      </c>
      <c r="J11" s="69">
        <v>612.77385949333325</v>
      </c>
      <c r="K11" s="81">
        <v>4.3631647573793613</v>
      </c>
      <c r="L11" s="76">
        <v>102.9</v>
      </c>
      <c r="M11" s="76">
        <v>0.01</v>
      </c>
      <c r="N11" s="76">
        <v>0.09</v>
      </c>
      <c r="O11" s="76">
        <v>5.3904907390118807E-2</v>
      </c>
      <c r="P11" s="140">
        <v>2.8069999999999999</v>
      </c>
      <c r="Q11" s="69">
        <f t="shared" si="0"/>
        <v>1462.7715777226897</v>
      </c>
      <c r="R11" s="70">
        <f t="shared" si="1"/>
        <v>978.42354468822941</v>
      </c>
      <c r="T11" s="146"/>
      <c r="U11" s="146"/>
    </row>
    <row r="12" spans="1:21" ht="17" thickBot="1" x14ac:dyDescent="0.25">
      <c r="A12" s="248"/>
      <c r="B12" s="251"/>
      <c r="C12" s="38" t="s">
        <v>66</v>
      </c>
      <c r="D12" s="145" t="s">
        <v>60</v>
      </c>
      <c r="E12" s="25">
        <v>87.733999999999995</v>
      </c>
      <c r="F12" s="26">
        <v>87.733999999999995</v>
      </c>
      <c r="G12" s="26">
        <f t="shared" si="2"/>
        <v>87.733999999999995</v>
      </c>
      <c r="H12" s="32">
        <v>353412.72985258634</v>
      </c>
      <c r="I12" s="26">
        <v>22.773</v>
      </c>
      <c r="J12" s="32">
        <v>6180.720947383229</v>
      </c>
      <c r="K12" s="82">
        <v>1.7488676624527075</v>
      </c>
      <c r="L12" s="26">
        <v>102.85</v>
      </c>
      <c r="M12" s="26">
        <v>0.01</v>
      </c>
      <c r="N12" s="26">
        <v>7.0000000000000007E-2</v>
      </c>
      <c r="O12" s="26">
        <v>5.3738817626021687E-2</v>
      </c>
      <c r="P12" s="142">
        <v>2.8069999999999999</v>
      </c>
      <c r="Q12" s="32">
        <f t="shared" si="0"/>
        <v>443.88964151278276</v>
      </c>
      <c r="R12" s="33">
        <f t="shared" si="1"/>
        <v>379.38692117976308</v>
      </c>
      <c r="T12" s="146"/>
      <c r="U12" s="146"/>
    </row>
    <row r="13" spans="1:21" x14ac:dyDescent="0.2">
      <c r="A13" s="246" t="s">
        <v>0</v>
      </c>
      <c r="B13" s="20" t="s">
        <v>23</v>
      </c>
      <c r="C13" s="20" t="s">
        <v>68</v>
      </c>
      <c r="D13" s="139" t="s">
        <v>60</v>
      </c>
      <c r="E13" s="75">
        <v>112.67</v>
      </c>
      <c r="F13" s="76">
        <v>79.186000000000007</v>
      </c>
      <c r="G13" s="76">
        <f t="shared" si="2"/>
        <v>95.927999999999997</v>
      </c>
      <c r="H13" s="69">
        <v>447899.40710095846</v>
      </c>
      <c r="I13" s="76">
        <v>35.749000000000002</v>
      </c>
      <c r="J13" s="69">
        <v>23909.477820918648</v>
      </c>
      <c r="K13" s="81">
        <v>5.3381356264062543</v>
      </c>
      <c r="L13" s="76">
        <v>102.81</v>
      </c>
      <c r="M13" s="76">
        <v>0.06</v>
      </c>
      <c r="N13" s="76">
        <v>0.05</v>
      </c>
      <c r="O13" s="76">
        <v>5.8384369155833546E-2</v>
      </c>
      <c r="P13" s="140">
        <v>2.871</v>
      </c>
      <c r="Q13" s="69">
        <f t="shared" si="0"/>
        <v>982.0901650329065</v>
      </c>
      <c r="R13" s="70">
        <f t="shared" si="1"/>
        <v>1282.227760561492</v>
      </c>
      <c r="T13" s="146"/>
      <c r="U13" s="146"/>
    </row>
    <row r="14" spans="1:21" ht="17" customHeight="1" x14ac:dyDescent="0.2">
      <c r="A14" s="247"/>
      <c r="B14" s="250" t="s">
        <v>1</v>
      </c>
      <c r="C14" s="257" t="s">
        <v>67</v>
      </c>
      <c r="D14" s="144" t="s">
        <v>60</v>
      </c>
      <c r="E14" s="23">
        <v>94.191000000000003</v>
      </c>
      <c r="F14" s="7">
        <v>67.123000000000005</v>
      </c>
      <c r="G14" s="7">
        <f t="shared" si="2"/>
        <v>80.657000000000011</v>
      </c>
      <c r="H14" s="10">
        <v>266870.90514616825</v>
      </c>
      <c r="I14" s="7">
        <v>20.888999999999999</v>
      </c>
      <c r="J14" s="10">
        <v>4770.1424376431087</v>
      </c>
      <c r="K14" s="11">
        <v>1.7874344282792636</v>
      </c>
      <c r="L14" s="7">
        <v>102.98</v>
      </c>
      <c r="M14" s="7" t="s">
        <v>55</v>
      </c>
      <c r="N14" s="7">
        <v>0.13</v>
      </c>
      <c r="O14" s="7">
        <v>5.3684262125878193E-2</v>
      </c>
      <c r="P14" s="141">
        <v>2.843</v>
      </c>
      <c r="Q14" s="10">
        <f t="shared" si="0"/>
        <v>832.20353311248289</v>
      </c>
      <c r="R14" s="31">
        <f t="shared" si="1"/>
        <v>382.62187362047649</v>
      </c>
      <c r="T14" s="146"/>
      <c r="U14" s="146"/>
    </row>
    <row r="15" spans="1:21" x14ac:dyDescent="0.2">
      <c r="A15" s="247"/>
      <c r="B15" s="250"/>
      <c r="C15" s="257"/>
      <c r="D15" s="144" t="s">
        <v>58</v>
      </c>
      <c r="E15" s="23">
        <v>52.56</v>
      </c>
      <c r="F15" s="7">
        <v>36.213999999999999</v>
      </c>
      <c r="G15" s="7">
        <f t="shared" si="2"/>
        <v>44.387</v>
      </c>
      <c r="H15" s="10">
        <v>44214.635052235193</v>
      </c>
      <c r="I15" s="7">
        <v>16.02</v>
      </c>
      <c r="J15" s="10">
        <v>2151.6217855199998</v>
      </c>
      <c r="K15" s="11">
        <v>4.8663113084119605</v>
      </c>
      <c r="L15" s="7">
        <v>102.82</v>
      </c>
      <c r="M15" s="7">
        <v>0.09</v>
      </c>
      <c r="N15" s="7">
        <v>0.06</v>
      </c>
      <c r="O15" s="7">
        <v>6.5541522580853606E-2</v>
      </c>
      <c r="P15" s="141">
        <v>2.843</v>
      </c>
      <c r="Q15" s="10">
        <f t="shared" si="0"/>
        <v>1079.5429923786253</v>
      </c>
      <c r="R15" s="31">
        <f t="shared" si="1"/>
        <v>1317.7654103888028</v>
      </c>
      <c r="T15" s="146"/>
      <c r="U15" s="146"/>
    </row>
    <row r="16" spans="1:21" x14ac:dyDescent="0.2">
      <c r="A16" s="247"/>
      <c r="B16" s="250"/>
      <c r="C16" s="257"/>
      <c r="D16" s="144" t="s">
        <v>61</v>
      </c>
      <c r="E16" s="23">
        <v>51.999000000000002</v>
      </c>
      <c r="F16" s="7">
        <v>51.999000000000002</v>
      </c>
      <c r="G16" s="7">
        <f t="shared" si="2"/>
        <v>51.999000000000002</v>
      </c>
      <c r="H16" s="10">
        <v>73580.608134972819</v>
      </c>
      <c r="I16" s="7">
        <v>14.414</v>
      </c>
      <c r="J16" s="10">
        <v>1567.2271654040267</v>
      </c>
      <c r="K16" s="11">
        <v>2.1299459261456208</v>
      </c>
      <c r="L16" s="7">
        <v>103.19</v>
      </c>
      <c r="M16" s="7">
        <v>0.05</v>
      </c>
      <c r="N16" s="7">
        <v>0.21</v>
      </c>
      <c r="O16" s="7">
        <v>5.8245378404906241E-2</v>
      </c>
      <c r="P16" s="141">
        <v>2.843</v>
      </c>
      <c r="Q16" s="10">
        <f t="shared" si="0"/>
        <v>1607.5377663854445</v>
      </c>
      <c r="R16" s="31">
        <f t="shared" si="1"/>
        <v>496.60638113735655</v>
      </c>
      <c r="T16" s="146"/>
      <c r="U16" s="146"/>
    </row>
    <row r="17" spans="1:21" x14ac:dyDescent="0.2">
      <c r="A17" s="247"/>
      <c r="B17" s="250" t="s">
        <v>2</v>
      </c>
      <c r="C17" s="254" t="s">
        <v>69</v>
      </c>
      <c r="D17" s="144" t="s">
        <v>60</v>
      </c>
      <c r="E17" s="23">
        <v>62.448</v>
      </c>
      <c r="F17" s="7">
        <v>51.411999999999999</v>
      </c>
      <c r="G17" s="7">
        <f t="shared" si="2"/>
        <v>56.93</v>
      </c>
      <c r="H17" s="10">
        <v>95653.885140179205</v>
      </c>
      <c r="I17" s="7">
        <v>15.468999999999999</v>
      </c>
      <c r="J17" s="10">
        <v>1937.1583195110429</v>
      </c>
      <c r="K17" s="11">
        <v>2.0251747398155016</v>
      </c>
      <c r="L17" s="7">
        <v>0</v>
      </c>
      <c r="M17" s="7">
        <v>0</v>
      </c>
      <c r="N17" s="7">
        <v>0</v>
      </c>
      <c r="O17" s="7">
        <v>0</v>
      </c>
      <c r="P17" s="141">
        <v>2.8149999999999999</v>
      </c>
      <c r="Q17" s="10">
        <f t="shared" si="0"/>
        <v>0</v>
      </c>
      <c r="R17" s="31">
        <f t="shared" si="1"/>
        <v>0</v>
      </c>
      <c r="T17" s="146"/>
      <c r="U17" s="146"/>
    </row>
    <row r="18" spans="1:21" x14ac:dyDescent="0.2">
      <c r="A18" s="247"/>
      <c r="B18" s="250"/>
      <c r="C18" s="255"/>
      <c r="D18" s="144" t="s">
        <v>58</v>
      </c>
      <c r="E18" s="23">
        <v>46.161999999999999</v>
      </c>
      <c r="F18" s="7">
        <v>37.201999999999998</v>
      </c>
      <c r="G18" s="7">
        <f t="shared" si="2"/>
        <v>41.682000000000002</v>
      </c>
      <c r="H18" s="10">
        <v>37460.869371471919</v>
      </c>
      <c r="I18" s="256" t="s">
        <v>82</v>
      </c>
      <c r="J18" s="256"/>
      <c r="K18" s="256"/>
      <c r="L18" s="7">
        <v>0</v>
      </c>
      <c r="M18" s="7">
        <v>0</v>
      </c>
      <c r="N18" s="7">
        <v>0</v>
      </c>
      <c r="O18" s="7">
        <v>0</v>
      </c>
      <c r="P18" s="141">
        <v>2.8149999999999999</v>
      </c>
      <c r="Q18" s="10">
        <f t="shared" si="0"/>
        <v>0</v>
      </c>
      <c r="R18" s="31">
        <f t="shared" si="1"/>
        <v>0</v>
      </c>
      <c r="T18" s="146"/>
      <c r="U18" s="146"/>
    </row>
    <row r="19" spans="1:21" x14ac:dyDescent="0.2">
      <c r="A19" s="247"/>
      <c r="B19" s="250"/>
      <c r="C19" s="254" t="s">
        <v>83</v>
      </c>
      <c r="D19" s="144" t="s">
        <v>60</v>
      </c>
      <c r="E19" s="23">
        <v>70.932000000000002</v>
      </c>
      <c r="F19" s="7">
        <v>60.595999999999997</v>
      </c>
      <c r="G19" s="7">
        <f t="shared" si="2"/>
        <v>65.763999999999996</v>
      </c>
      <c r="H19" s="10">
        <v>147928.81580745149</v>
      </c>
      <c r="I19" s="7">
        <v>22.364000000000001</v>
      </c>
      <c r="J19" s="10">
        <v>5853.6513047780272</v>
      </c>
      <c r="K19" s="11">
        <v>3.9570730508634044</v>
      </c>
      <c r="L19" s="7">
        <v>103.27029981710955</v>
      </c>
      <c r="M19" s="7">
        <v>7.7669746134543E-2</v>
      </c>
      <c r="N19" s="7" t="s">
        <v>55</v>
      </c>
      <c r="O19" s="7" t="s">
        <v>55</v>
      </c>
      <c r="P19" s="141">
        <v>2.8149999999999999</v>
      </c>
      <c r="Q19" s="10" t="s">
        <v>55</v>
      </c>
      <c r="R19" s="31" t="s">
        <v>55</v>
      </c>
      <c r="T19" s="146"/>
      <c r="U19" s="146"/>
    </row>
    <row r="20" spans="1:21" x14ac:dyDescent="0.2">
      <c r="A20" s="247"/>
      <c r="B20" s="250"/>
      <c r="C20" s="255"/>
      <c r="D20" s="144" t="s">
        <v>58</v>
      </c>
      <c r="E20" s="23">
        <v>47.674999999999997</v>
      </c>
      <c r="F20" s="7">
        <v>34.246000000000002</v>
      </c>
      <c r="G20" s="7">
        <f t="shared" si="2"/>
        <v>40.960499999999996</v>
      </c>
      <c r="H20" s="10">
        <v>34998.078516409747</v>
      </c>
      <c r="I20" s="7">
        <v>14.7</v>
      </c>
      <c r="J20" s="10">
        <v>1662.3803699999999</v>
      </c>
      <c r="K20" s="11">
        <v>4.7499189683243612</v>
      </c>
      <c r="L20" s="7">
        <v>103.48361999876697</v>
      </c>
      <c r="M20" s="7">
        <v>0.14932263914934729</v>
      </c>
      <c r="N20" s="7" t="s">
        <v>55</v>
      </c>
      <c r="O20" s="7" t="s">
        <v>55</v>
      </c>
      <c r="P20" s="141">
        <v>2.8149999999999999</v>
      </c>
      <c r="Q20" s="10" t="s">
        <v>55</v>
      </c>
      <c r="R20" s="31" t="s">
        <v>55</v>
      </c>
      <c r="T20" s="146"/>
      <c r="U20" s="146"/>
    </row>
    <row r="21" spans="1:21" ht="17" thickBot="1" x14ac:dyDescent="0.25">
      <c r="A21" s="248"/>
      <c r="B21" s="251"/>
      <c r="C21" s="38" t="s">
        <v>70</v>
      </c>
      <c r="D21" s="145" t="s">
        <v>60</v>
      </c>
      <c r="E21" s="25">
        <v>57.612000000000002</v>
      </c>
      <c r="F21" s="26">
        <v>42.067999999999998</v>
      </c>
      <c r="G21" s="26">
        <f t="shared" si="2"/>
        <v>49.84</v>
      </c>
      <c r="H21" s="32">
        <v>63215.161035353594</v>
      </c>
      <c r="I21" s="26">
        <v>27.492999999999999</v>
      </c>
      <c r="J21" s="32">
        <v>10875.388844562161</v>
      </c>
      <c r="K21" s="82">
        <v>17.203766733236687</v>
      </c>
      <c r="L21" s="26">
        <v>103.21</v>
      </c>
      <c r="M21" s="26">
        <v>0.01</v>
      </c>
      <c r="N21" s="26">
        <v>0.22</v>
      </c>
      <c r="O21" s="26">
        <v>5.3743164379757187E-2</v>
      </c>
      <c r="P21" s="142">
        <v>2.8149999999999999</v>
      </c>
      <c r="Q21" s="32">
        <f>(10^6)*(J21*N21)/((H21-J21)*P21)</f>
        <v>16238.923933946491</v>
      </c>
      <c r="R21" s="33">
        <f>(10^6)*(J21*O21)/((0.9*H21-J21)*P21)</f>
        <v>4511.9000681652906</v>
      </c>
      <c r="T21" s="146"/>
      <c r="U21" s="146"/>
    </row>
  </sheetData>
  <mergeCells count="16">
    <mergeCell ref="C19:C20"/>
    <mergeCell ref="E4:H4"/>
    <mergeCell ref="I4:R4"/>
    <mergeCell ref="A6:A10"/>
    <mergeCell ref="A11:A12"/>
    <mergeCell ref="C17:C18"/>
    <mergeCell ref="I18:K18"/>
    <mergeCell ref="B6:B10"/>
    <mergeCell ref="C6:C7"/>
    <mergeCell ref="C9:C10"/>
    <mergeCell ref="C14:C16"/>
    <mergeCell ref="A13:A21"/>
    <mergeCell ref="B17:B21"/>
    <mergeCell ref="B14:B16"/>
    <mergeCell ref="B11:B12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6284-992C-5D47-9570-32F83CB604F8}">
  <dimension ref="A1:AZ56"/>
  <sheetViews>
    <sheetView workbookViewId="0">
      <selection sqref="A1:A2"/>
    </sheetView>
  </sheetViews>
  <sheetFormatPr baseColWidth="10" defaultColWidth="11.5" defaultRowHeight="16" x14ac:dyDescent="0.2"/>
  <cols>
    <col min="1" max="1" width="12.33203125" style="9" bestFit="1" customWidth="1"/>
    <col min="2" max="2" width="9" style="9" bestFit="1" customWidth="1"/>
    <col min="3" max="3" width="15.1640625" style="9" bestFit="1" customWidth="1"/>
    <col min="4" max="4" width="7.1640625" style="9" bestFit="1" customWidth="1"/>
    <col min="5" max="5" width="6" style="9" bestFit="1" customWidth="1"/>
    <col min="6" max="6" width="5.6640625" style="9" bestFit="1" customWidth="1"/>
    <col min="7" max="7" width="5.1640625" style="9" bestFit="1" customWidth="1"/>
    <col min="8" max="8" width="6" style="9" bestFit="1" customWidth="1"/>
    <col min="9" max="12" width="5.6640625" style="9" bestFit="1" customWidth="1"/>
    <col min="13" max="13" width="5.83203125" style="9" bestFit="1" customWidth="1"/>
    <col min="14" max="14" width="4.83203125" style="9" bestFit="1" customWidth="1"/>
    <col min="15" max="15" width="5.1640625" style="9" bestFit="1" customWidth="1"/>
    <col min="16" max="16" width="5.6640625" style="9" bestFit="1" customWidth="1"/>
    <col min="17" max="17" width="6.1640625" style="9" bestFit="1" customWidth="1"/>
    <col min="18" max="18" width="5.1640625" style="9" bestFit="1" customWidth="1"/>
    <col min="19" max="19" width="6.1640625" style="9" bestFit="1" customWidth="1"/>
    <col min="20" max="20" width="5.1640625" style="9" bestFit="1" customWidth="1"/>
    <col min="21" max="21" width="10.6640625" style="9" bestFit="1" customWidth="1"/>
    <col min="22" max="22" width="5.1640625" style="9" customWidth="1"/>
    <col min="23" max="23" width="5.1640625" style="9" bestFit="1" customWidth="1"/>
    <col min="24" max="24" width="4.1640625" style="9" bestFit="1" customWidth="1"/>
    <col min="25" max="25" width="5.1640625" style="9" bestFit="1" customWidth="1"/>
    <col min="26" max="26" width="4.1640625" style="9" bestFit="1" customWidth="1"/>
    <col min="27" max="27" width="5.1640625" style="9" bestFit="1" customWidth="1"/>
    <col min="28" max="28" width="4.1640625" style="9" bestFit="1" customWidth="1"/>
    <col min="29" max="30" width="6.6640625" style="9" bestFit="1" customWidth="1"/>
    <col min="31" max="31" width="5.6640625" style="9" bestFit="1" customWidth="1"/>
    <col min="32" max="32" width="6.6640625" style="9" bestFit="1" customWidth="1"/>
    <col min="33" max="33" width="5.6640625" style="9" bestFit="1" customWidth="1"/>
    <col min="34" max="37" width="4.6640625" style="9" bestFit="1" customWidth="1"/>
    <col min="38" max="38" width="5.6640625" style="9" bestFit="1" customWidth="1"/>
    <col min="39" max="39" width="6.6640625" style="9" customWidth="1"/>
    <col min="40" max="40" width="4.6640625" style="9" bestFit="1" customWidth="1"/>
    <col min="41" max="41" width="6.6640625" style="9" bestFit="1" customWidth="1"/>
    <col min="42" max="42" width="5.6640625" style="9" bestFit="1" customWidth="1"/>
    <col min="43" max="43" width="6.6640625" style="9" bestFit="1" customWidth="1"/>
    <col min="44" max="44" width="5.6640625" style="9" bestFit="1" customWidth="1"/>
    <col min="45" max="45" width="4.6640625" style="9" bestFit="1" customWidth="1"/>
    <col min="46" max="46" width="5.6640625" style="9" bestFit="1" customWidth="1"/>
    <col min="47" max="48" width="7.6640625" style="9" bestFit="1" customWidth="1"/>
    <col min="49" max="49" width="6.6640625" style="9" bestFit="1" customWidth="1"/>
    <col min="50" max="50" width="5.6640625" style="9" bestFit="1" customWidth="1"/>
    <col min="51" max="51" width="6.6640625" style="9" bestFit="1" customWidth="1"/>
    <col min="52" max="52" width="5.6640625" style="9" bestFit="1" customWidth="1"/>
    <col min="53" max="16384" width="11.5" style="9"/>
  </cols>
  <sheetData>
    <row r="1" spans="1:52" x14ac:dyDescent="0.2">
      <c r="A1" s="265" t="s">
        <v>182</v>
      </c>
    </row>
    <row r="2" spans="1:52" x14ac:dyDescent="0.2">
      <c r="A2" s="265" t="s">
        <v>183</v>
      </c>
    </row>
    <row r="3" spans="1:52" ht="17" thickBot="1" x14ac:dyDescent="0.25"/>
    <row r="4" spans="1:52" x14ac:dyDescent="0.2">
      <c r="A4" s="246" t="s">
        <v>11</v>
      </c>
      <c r="B4" s="249"/>
      <c r="C4" s="249"/>
      <c r="D4" s="249"/>
      <c r="E4" s="253"/>
      <c r="F4" s="246" t="s">
        <v>92</v>
      </c>
      <c r="G4" s="249"/>
      <c r="H4" s="249"/>
      <c r="I4" s="249"/>
      <c r="J4" s="249"/>
      <c r="K4" s="249"/>
      <c r="L4" s="249"/>
      <c r="M4" s="249"/>
      <c r="N4" s="249"/>
      <c r="O4" s="249"/>
      <c r="P4" s="245"/>
      <c r="Q4" s="246" t="s">
        <v>93</v>
      </c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53"/>
      <c r="AC4" s="244" t="s">
        <v>94</v>
      </c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53"/>
    </row>
    <row r="5" spans="1:52" ht="19" thickBot="1" x14ac:dyDescent="0.25">
      <c r="A5" s="55" t="s">
        <v>3</v>
      </c>
      <c r="B5" s="12" t="s">
        <v>4</v>
      </c>
      <c r="C5" s="12" t="s">
        <v>57</v>
      </c>
      <c r="D5" s="12" t="s">
        <v>91</v>
      </c>
      <c r="E5" s="56" t="s">
        <v>36</v>
      </c>
      <c r="F5" s="55" t="s">
        <v>44</v>
      </c>
      <c r="G5" s="12" t="s">
        <v>45</v>
      </c>
      <c r="H5" s="12" t="s">
        <v>46</v>
      </c>
      <c r="I5" s="12" t="s">
        <v>90</v>
      </c>
      <c r="J5" s="12" t="s">
        <v>9</v>
      </c>
      <c r="K5" s="12" t="s">
        <v>8</v>
      </c>
      <c r="L5" s="12" t="s">
        <v>7</v>
      </c>
      <c r="M5" s="12" t="s">
        <v>48</v>
      </c>
      <c r="N5" s="12" t="s">
        <v>49</v>
      </c>
      <c r="O5" s="12" t="s">
        <v>50</v>
      </c>
      <c r="P5" s="57" t="s">
        <v>10</v>
      </c>
      <c r="Q5" s="55" t="s">
        <v>125</v>
      </c>
      <c r="R5" s="12" t="s">
        <v>95</v>
      </c>
      <c r="S5" s="12" t="s">
        <v>126</v>
      </c>
      <c r="T5" s="12" t="s">
        <v>95</v>
      </c>
      <c r="U5" s="12" t="s">
        <v>127</v>
      </c>
      <c r="V5" s="12" t="s">
        <v>95</v>
      </c>
      <c r="W5" s="12" t="s">
        <v>97</v>
      </c>
      <c r="X5" s="12" t="s">
        <v>95</v>
      </c>
      <c r="Y5" s="12" t="s">
        <v>98</v>
      </c>
      <c r="Z5" s="12" t="s">
        <v>95</v>
      </c>
      <c r="AA5" s="12" t="s">
        <v>99</v>
      </c>
      <c r="AB5" s="56" t="s">
        <v>95</v>
      </c>
      <c r="AC5" s="58" t="s">
        <v>101</v>
      </c>
      <c r="AD5" s="12" t="s">
        <v>102</v>
      </c>
      <c r="AE5" s="12" t="s">
        <v>103</v>
      </c>
      <c r="AF5" s="12" t="s">
        <v>104</v>
      </c>
      <c r="AG5" s="12" t="s">
        <v>105</v>
      </c>
      <c r="AH5" s="12" t="s">
        <v>106</v>
      </c>
      <c r="AI5" s="12" t="s">
        <v>107</v>
      </c>
      <c r="AJ5" s="12" t="s">
        <v>108</v>
      </c>
      <c r="AK5" s="12" t="s">
        <v>109</v>
      </c>
      <c r="AL5" s="12" t="s">
        <v>110</v>
      </c>
      <c r="AM5" s="12" t="s">
        <v>111</v>
      </c>
      <c r="AN5" s="12" t="s">
        <v>112</v>
      </c>
      <c r="AO5" s="12" t="s">
        <v>113</v>
      </c>
      <c r="AP5" s="12" t="s">
        <v>114</v>
      </c>
      <c r="AQ5" s="12" t="s">
        <v>115</v>
      </c>
      <c r="AR5" s="12" t="s">
        <v>116</v>
      </c>
      <c r="AS5" s="12" t="s">
        <v>117</v>
      </c>
      <c r="AT5" s="12" t="s">
        <v>118</v>
      </c>
      <c r="AU5" s="12" t="s">
        <v>119</v>
      </c>
      <c r="AV5" s="12" t="s">
        <v>120</v>
      </c>
      <c r="AW5" s="12" t="s">
        <v>121</v>
      </c>
      <c r="AX5" s="12" t="s">
        <v>122</v>
      </c>
      <c r="AY5" s="12" t="s">
        <v>123</v>
      </c>
      <c r="AZ5" s="56" t="s">
        <v>124</v>
      </c>
    </row>
    <row r="6" spans="1:52" x14ac:dyDescent="0.2">
      <c r="A6" s="246" t="s">
        <v>5</v>
      </c>
      <c r="B6" s="249">
        <v>2020</v>
      </c>
      <c r="C6" s="249" t="s">
        <v>65</v>
      </c>
      <c r="D6" s="20"/>
      <c r="E6" s="21" t="s">
        <v>58</v>
      </c>
      <c r="F6" s="96"/>
      <c r="G6" s="97"/>
      <c r="H6" s="97"/>
      <c r="I6" s="97"/>
      <c r="J6" s="97"/>
      <c r="K6" s="97"/>
      <c r="L6" s="97"/>
      <c r="M6" s="97"/>
      <c r="N6" s="97"/>
      <c r="O6" s="97"/>
      <c r="P6" s="98"/>
      <c r="Q6" s="68">
        <v>1088</v>
      </c>
      <c r="R6" s="69">
        <v>1482</v>
      </c>
      <c r="S6" s="69">
        <v>2823</v>
      </c>
      <c r="T6" s="69">
        <v>1976</v>
      </c>
      <c r="U6" s="69">
        <f t="shared" ref="U6:V8" si="0">S6</f>
        <v>2823</v>
      </c>
      <c r="V6" s="69">
        <f t="shared" si="0"/>
        <v>1976</v>
      </c>
      <c r="W6" s="69">
        <v>4765.8270096999995</v>
      </c>
      <c r="X6" s="69">
        <v>330</v>
      </c>
      <c r="Y6" s="69">
        <v>3143</v>
      </c>
      <c r="Z6" s="69">
        <v>131</v>
      </c>
      <c r="AA6" s="69">
        <v>2335.9082456000001</v>
      </c>
      <c r="AB6" s="70">
        <v>202</v>
      </c>
      <c r="AC6" s="103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104"/>
    </row>
    <row r="7" spans="1:52" x14ac:dyDescent="0.2">
      <c r="A7" s="247"/>
      <c r="B7" s="250"/>
      <c r="C7" s="250"/>
      <c r="D7" s="5"/>
      <c r="E7" s="22" t="s">
        <v>59</v>
      </c>
      <c r="F7" s="28"/>
      <c r="G7" s="16"/>
      <c r="H7" s="16"/>
      <c r="I7" s="16"/>
      <c r="J7" s="16"/>
      <c r="K7" s="16"/>
      <c r="L7" s="16"/>
      <c r="M7" s="16"/>
      <c r="N7" s="16"/>
      <c r="O7" s="16"/>
      <c r="P7" s="19"/>
      <c r="Q7" s="30">
        <v>1514</v>
      </c>
      <c r="R7" s="10">
        <v>1418</v>
      </c>
      <c r="S7" s="10">
        <v>3159</v>
      </c>
      <c r="T7" s="10">
        <v>1908</v>
      </c>
      <c r="U7" s="10">
        <f t="shared" si="0"/>
        <v>3159</v>
      </c>
      <c r="V7" s="10">
        <f t="shared" si="0"/>
        <v>1908</v>
      </c>
      <c r="W7" s="10">
        <v>4906.7399037999994</v>
      </c>
      <c r="X7" s="10">
        <v>336</v>
      </c>
      <c r="Y7" s="10">
        <v>2797.8115104399999</v>
      </c>
      <c r="Z7" s="10">
        <v>87</v>
      </c>
      <c r="AA7" s="10">
        <v>2291.0616037999998</v>
      </c>
      <c r="AB7" s="31">
        <v>149</v>
      </c>
      <c r="AC7" s="105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29"/>
    </row>
    <row r="8" spans="1:52" x14ac:dyDescent="0.2">
      <c r="A8" s="247"/>
      <c r="B8" s="250"/>
      <c r="C8" s="5" t="s">
        <v>64</v>
      </c>
      <c r="D8" s="5"/>
      <c r="E8" s="22" t="s">
        <v>58</v>
      </c>
      <c r="F8" s="23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14" t="s">
        <v>55</v>
      </c>
      <c r="Q8" s="30">
        <v>1492</v>
      </c>
      <c r="R8" s="10">
        <v>1415</v>
      </c>
      <c r="S8" s="10">
        <v>2985</v>
      </c>
      <c r="T8" s="10">
        <v>1976</v>
      </c>
      <c r="U8" s="10">
        <f t="shared" si="0"/>
        <v>2985</v>
      </c>
      <c r="V8" s="10">
        <f t="shared" si="0"/>
        <v>1976</v>
      </c>
      <c r="W8" s="10">
        <v>4808.71082338</v>
      </c>
      <c r="X8" s="10">
        <v>634</v>
      </c>
      <c r="Y8" s="10">
        <v>3119.9218701699997</v>
      </c>
      <c r="Z8" s="10">
        <v>282</v>
      </c>
      <c r="AA8" s="10">
        <v>2358.7503953999999</v>
      </c>
      <c r="AB8" s="31">
        <v>302</v>
      </c>
      <c r="AC8" s="105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29"/>
    </row>
    <row r="9" spans="1:52" x14ac:dyDescent="0.2">
      <c r="A9" s="247"/>
      <c r="B9" s="250"/>
      <c r="C9" s="5" t="s">
        <v>85</v>
      </c>
      <c r="D9" s="5"/>
      <c r="E9" s="22" t="s">
        <v>89</v>
      </c>
      <c r="F9" s="23">
        <v>40.974499999999999</v>
      </c>
      <c r="G9" s="7">
        <v>3.048</v>
      </c>
      <c r="H9" s="7">
        <v>11.123200000000001</v>
      </c>
      <c r="I9" s="7">
        <v>12.306699999999999</v>
      </c>
      <c r="J9" s="7">
        <v>0.3695</v>
      </c>
      <c r="K9" s="7">
        <v>3.8530000000000002</v>
      </c>
      <c r="L9" s="7">
        <v>11.49</v>
      </c>
      <c r="M9" s="7">
        <v>3.9390999999999998</v>
      </c>
      <c r="N9" s="7">
        <v>8.5768000000000004</v>
      </c>
      <c r="O9" s="7">
        <v>1.3454999999999999</v>
      </c>
      <c r="P9" s="14">
        <f t="shared" ref="P9" si="1">SUM(F9:O9)</f>
        <v>97.026300000000006</v>
      </c>
      <c r="Q9" s="30" t="s">
        <v>55</v>
      </c>
      <c r="R9" s="10" t="s">
        <v>55</v>
      </c>
      <c r="S9" s="10" t="s">
        <v>55</v>
      </c>
      <c r="T9" s="10" t="s">
        <v>55</v>
      </c>
      <c r="U9" s="10" t="s">
        <v>55</v>
      </c>
      <c r="V9" s="10" t="s">
        <v>55</v>
      </c>
      <c r="W9" s="10" t="s">
        <v>55</v>
      </c>
      <c r="X9" s="10" t="s">
        <v>55</v>
      </c>
      <c r="Y9" s="10" t="s">
        <v>55</v>
      </c>
      <c r="Z9" s="10" t="s">
        <v>55</v>
      </c>
      <c r="AA9" s="10" t="s">
        <v>55</v>
      </c>
      <c r="AB9" s="31" t="s">
        <v>55</v>
      </c>
      <c r="AC9" s="15">
        <v>163.25</v>
      </c>
      <c r="AD9" s="7">
        <v>297.36</v>
      </c>
      <c r="AE9" s="7">
        <v>30.54</v>
      </c>
      <c r="AF9" s="7">
        <v>107</v>
      </c>
      <c r="AG9" s="7">
        <v>15.07</v>
      </c>
      <c r="AH9" s="7">
        <v>4.12</v>
      </c>
      <c r="AI9" s="7">
        <v>6.95</v>
      </c>
      <c r="AJ9" s="7">
        <v>3.34</v>
      </c>
      <c r="AK9" s="7">
        <v>2.76</v>
      </c>
      <c r="AL9" s="7">
        <v>32.479999999999997</v>
      </c>
      <c r="AM9" s="7">
        <v>306.37</v>
      </c>
      <c r="AN9" s="7">
        <v>4.16</v>
      </c>
      <c r="AO9" s="7">
        <v>233.24</v>
      </c>
      <c r="AP9" s="7">
        <v>12.38</v>
      </c>
      <c r="AQ9" s="7">
        <v>259.62</v>
      </c>
      <c r="AR9" s="7">
        <v>19.57</v>
      </c>
      <c r="AS9" s="7">
        <v>8.42</v>
      </c>
      <c r="AT9" s="7">
        <v>5.21</v>
      </c>
      <c r="AU9" s="7">
        <v>2383.85</v>
      </c>
      <c r="AV9" s="7">
        <v>2334.79</v>
      </c>
      <c r="AW9" s="7">
        <v>167.28</v>
      </c>
      <c r="AX9" s="7">
        <v>3.18</v>
      </c>
      <c r="AY9" s="7">
        <v>38.299999999999997</v>
      </c>
      <c r="AZ9" s="24">
        <v>9.77</v>
      </c>
    </row>
    <row r="10" spans="1:52" x14ac:dyDescent="0.2">
      <c r="A10" s="247"/>
      <c r="B10" s="250"/>
      <c r="C10" s="250" t="s">
        <v>63</v>
      </c>
      <c r="D10" s="5"/>
      <c r="E10" s="22" t="s">
        <v>60</v>
      </c>
      <c r="F10" s="23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14" t="s">
        <v>55</v>
      </c>
      <c r="Q10" s="30">
        <v>1749</v>
      </c>
      <c r="R10" s="10">
        <v>1373</v>
      </c>
      <c r="S10" s="10">
        <v>3473</v>
      </c>
      <c r="T10" s="10">
        <v>2249</v>
      </c>
      <c r="U10" s="10">
        <f>S10</f>
        <v>3473</v>
      </c>
      <c r="V10" s="10">
        <f>T10</f>
        <v>2249</v>
      </c>
      <c r="W10" s="10">
        <v>4981.2017062599998</v>
      </c>
      <c r="X10" s="10">
        <v>279</v>
      </c>
      <c r="Y10" s="10">
        <v>3221.9434280199998</v>
      </c>
      <c r="Z10" s="10">
        <v>80</v>
      </c>
      <c r="AA10" s="10">
        <v>2422.547157</v>
      </c>
      <c r="AB10" s="31">
        <v>133</v>
      </c>
      <c r="AC10" s="95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06"/>
    </row>
    <row r="11" spans="1:52" x14ac:dyDescent="0.2">
      <c r="A11" s="247"/>
      <c r="B11" s="250"/>
      <c r="C11" s="250"/>
      <c r="D11" s="5"/>
      <c r="E11" s="22" t="s">
        <v>58</v>
      </c>
      <c r="F11" s="99"/>
      <c r="G11" s="17"/>
      <c r="H11" s="17"/>
      <c r="I11" s="17"/>
      <c r="J11" s="17"/>
      <c r="K11" s="17"/>
      <c r="L11" s="17"/>
      <c r="M11" s="17"/>
      <c r="N11" s="17"/>
      <c r="O11" s="17"/>
      <c r="P11" s="94"/>
      <c r="Q11" s="30">
        <v>2705</v>
      </c>
      <c r="R11" s="10">
        <v>1406</v>
      </c>
      <c r="S11" s="10">
        <v>2769</v>
      </c>
      <c r="T11" s="10">
        <v>1854</v>
      </c>
      <c r="U11" s="10">
        <f>S11</f>
        <v>2769</v>
      </c>
      <c r="V11" s="10">
        <f>T11</f>
        <v>1854</v>
      </c>
      <c r="W11" s="10">
        <v>4322.7615078999997</v>
      </c>
      <c r="X11" s="10">
        <v>280</v>
      </c>
      <c r="Y11" s="10">
        <v>2473.5547220199996</v>
      </c>
      <c r="Z11" s="10">
        <v>63</v>
      </c>
      <c r="AA11" s="10">
        <v>2320.2483434000001</v>
      </c>
      <c r="AB11" s="31">
        <v>146</v>
      </c>
      <c r="AC11" s="95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06"/>
    </row>
    <row r="12" spans="1:52" x14ac:dyDescent="0.2">
      <c r="A12" s="247"/>
      <c r="B12" s="250"/>
      <c r="C12" s="5" t="s">
        <v>86</v>
      </c>
      <c r="D12" s="5"/>
      <c r="E12" s="22" t="s">
        <v>89</v>
      </c>
      <c r="F12" s="23">
        <v>39.768799999999999</v>
      </c>
      <c r="G12" s="7">
        <v>2.8508</v>
      </c>
      <c r="H12" s="7">
        <v>13.187799999999999</v>
      </c>
      <c r="I12" s="7">
        <v>12.2652</v>
      </c>
      <c r="J12" s="7">
        <v>0.18820000000000001</v>
      </c>
      <c r="K12" s="7">
        <v>3.8519999999999999</v>
      </c>
      <c r="L12" s="7">
        <v>11.4907</v>
      </c>
      <c r="M12" s="7">
        <v>4.6891999999999996</v>
      </c>
      <c r="N12" s="7">
        <v>8.0157000000000007</v>
      </c>
      <c r="O12" s="7">
        <v>1.5077</v>
      </c>
      <c r="P12" s="14">
        <f>SUM(F12:O12)</f>
        <v>97.816099999999992</v>
      </c>
      <c r="Q12" s="100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2"/>
      <c r="AC12" s="15">
        <v>159.63999999999999</v>
      </c>
      <c r="AD12" s="7">
        <v>294.04000000000002</v>
      </c>
      <c r="AE12" s="7">
        <v>30.24</v>
      </c>
      <c r="AF12" s="7">
        <v>104.61</v>
      </c>
      <c r="AG12" s="7">
        <v>14.87</v>
      </c>
      <c r="AH12" s="7">
        <v>4.1100000000000003</v>
      </c>
      <c r="AI12" s="7">
        <v>6.8</v>
      </c>
      <c r="AJ12" s="7">
        <v>3.29</v>
      </c>
      <c r="AK12" s="7">
        <v>2.58</v>
      </c>
      <c r="AL12" s="7">
        <v>31.34</v>
      </c>
      <c r="AM12" s="7">
        <v>296.88</v>
      </c>
      <c r="AN12" s="7">
        <v>4.21</v>
      </c>
      <c r="AO12" s="7">
        <v>236.17</v>
      </c>
      <c r="AP12" s="7">
        <v>12.54</v>
      </c>
      <c r="AQ12" s="7">
        <v>261.37</v>
      </c>
      <c r="AR12" s="7">
        <v>19.61</v>
      </c>
      <c r="AS12" s="7">
        <v>8.35</v>
      </c>
      <c r="AT12" s="7">
        <v>4.91</v>
      </c>
      <c r="AU12" s="7">
        <v>2495.63</v>
      </c>
      <c r="AV12" s="7">
        <v>2464.4899999999998</v>
      </c>
      <c r="AW12" s="7">
        <v>180.58</v>
      </c>
      <c r="AX12" s="7">
        <v>1.56</v>
      </c>
      <c r="AY12" s="7">
        <v>37.54</v>
      </c>
      <c r="AZ12" s="24">
        <v>8.76</v>
      </c>
    </row>
    <row r="13" spans="1:52" ht="17" thickBot="1" x14ac:dyDescent="0.25">
      <c r="A13" s="248"/>
      <c r="B13" s="251"/>
      <c r="C13" s="38" t="s">
        <v>84</v>
      </c>
      <c r="D13" s="38"/>
      <c r="E13" s="40" t="s">
        <v>96</v>
      </c>
      <c r="F13" s="25">
        <v>41.351399999999998</v>
      </c>
      <c r="G13" s="26">
        <v>3.2403</v>
      </c>
      <c r="H13" s="26">
        <v>9.9788999999999994</v>
      </c>
      <c r="I13" s="26">
        <v>14.0448</v>
      </c>
      <c r="J13" s="26">
        <v>0.31919999999999998</v>
      </c>
      <c r="K13" s="26">
        <v>4.6355000000000004</v>
      </c>
      <c r="L13" s="26">
        <v>12.967000000000001</v>
      </c>
      <c r="M13" s="26">
        <v>3.3546</v>
      </c>
      <c r="N13" s="26">
        <v>6.0968</v>
      </c>
      <c r="O13" s="26">
        <v>1.6173</v>
      </c>
      <c r="P13" s="44">
        <f t="shared" ref="P13:P28" si="2">SUM(F13:O13)</f>
        <v>97.605800000000002</v>
      </c>
      <c r="Q13" s="72">
        <v>1451</v>
      </c>
      <c r="R13" s="32">
        <v>1412</v>
      </c>
      <c r="S13" s="32">
        <v>2451</v>
      </c>
      <c r="T13" s="32">
        <v>1685</v>
      </c>
      <c r="U13" s="32">
        <f>S13</f>
        <v>2451</v>
      </c>
      <c r="V13" s="32">
        <f>S13</f>
        <v>2451</v>
      </c>
      <c r="W13" s="32">
        <v>3919</v>
      </c>
      <c r="X13" s="32">
        <v>327</v>
      </c>
      <c r="Y13" s="32">
        <v>2554</v>
      </c>
      <c r="Z13" s="32">
        <v>98</v>
      </c>
      <c r="AA13" s="32">
        <v>2039</v>
      </c>
      <c r="AB13" s="33">
        <v>162</v>
      </c>
      <c r="AC13" s="73">
        <v>159.22999999999999</v>
      </c>
      <c r="AD13" s="26">
        <v>301.36</v>
      </c>
      <c r="AE13" s="26">
        <v>30.31</v>
      </c>
      <c r="AF13" s="26">
        <v>107.59</v>
      </c>
      <c r="AG13" s="26">
        <v>15.66</v>
      </c>
      <c r="AH13" s="26">
        <v>4.34</v>
      </c>
      <c r="AI13" s="26">
        <v>6.9</v>
      </c>
      <c r="AJ13" s="26">
        <v>3.25</v>
      </c>
      <c r="AK13" s="26">
        <v>2.73</v>
      </c>
      <c r="AL13" s="26">
        <v>32.31</v>
      </c>
      <c r="AM13" s="26">
        <v>294.76</v>
      </c>
      <c r="AN13" s="26">
        <v>4.1100000000000003</v>
      </c>
      <c r="AO13" s="26">
        <v>225.85</v>
      </c>
      <c r="AP13" s="26">
        <v>12.17</v>
      </c>
      <c r="AQ13" s="26">
        <v>252.4</v>
      </c>
      <c r="AR13" s="26">
        <v>19.34</v>
      </c>
      <c r="AS13" s="26">
        <v>8.48</v>
      </c>
      <c r="AT13" s="26">
        <v>4.42</v>
      </c>
      <c r="AU13" s="26">
        <v>2261.23</v>
      </c>
      <c r="AV13" s="26">
        <v>2246.4</v>
      </c>
      <c r="AW13" s="26">
        <v>122.47</v>
      </c>
      <c r="AX13" s="26">
        <v>3.06</v>
      </c>
      <c r="AY13" s="26">
        <v>37.75</v>
      </c>
      <c r="AZ13" s="27">
        <v>11.84</v>
      </c>
    </row>
    <row r="14" spans="1:52" x14ac:dyDescent="0.2">
      <c r="A14" s="246" t="s">
        <v>6</v>
      </c>
      <c r="B14" s="249">
        <v>2020</v>
      </c>
      <c r="C14" s="20" t="s">
        <v>62</v>
      </c>
      <c r="D14" s="74">
        <v>79.639796209597478</v>
      </c>
      <c r="E14" s="21" t="s">
        <v>60</v>
      </c>
      <c r="F14" s="75">
        <v>46.066699999999997</v>
      </c>
      <c r="G14" s="76">
        <v>4.5114000000000001</v>
      </c>
      <c r="H14" s="76">
        <v>18.475300000000001</v>
      </c>
      <c r="I14" s="76">
        <v>8.1554000000000002</v>
      </c>
      <c r="J14" s="76">
        <v>0.1537</v>
      </c>
      <c r="K14" s="76">
        <v>2.1966999999999999</v>
      </c>
      <c r="L14" s="76">
        <v>10.948600000000001</v>
      </c>
      <c r="M14" s="76">
        <v>3.7122000000000002</v>
      </c>
      <c r="N14" s="76">
        <v>3.9975999999999998</v>
      </c>
      <c r="O14" s="76">
        <v>0.74160000000000004</v>
      </c>
      <c r="P14" s="77">
        <f t="shared" si="2"/>
        <v>98.95920000000001</v>
      </c>
      <c r="Q14" s="68">
        <v>439</v>
      </c>
      <c r="R14" s="69">
        <v>1359</v>
      </c>
      <c r="S14" s="69">
        <v>2144</v>
      </c>
      <c r="T14" s="69">
        <v>1139</v>
      </c>
      <c r="U14" s="69">
        <f>S14+1463</f>
        <v>3607</v>
      </c>
      <c r="V14" s="69">
        <f>SQRT(T14*T14+978*978)</f>
        <v>1501.2677975631129</v>
      </c>
      <c r="W14" s="69">
        <v>2293.9392588999999</v>
      </c>
      <c r="X14" s="69">
        <v>150</v>
      </c>
      <c r="Y14" s="69">
        <v>1102.7512354600001</v>
      </c>
      <c r="Z14" s="69">
        <v>45</v>
      </c>
      <c r="AA14" s="69">
        <v>1290.1255936</v>
      </c>
      <c r="AB14" s="70">
        <v>90</v>
      </c>
      <c r="AC14" s="78" t="s">
        <v>55</v>
      </c>
      <c r="AD14" s="76" t="s">
        <v>55</v>
      </c>
      <c r="AE14" s="76" t="s">
        <v>55</v>
      </c>
      <c r="AF14" s="76" t="s">
        <v>55</v>
      </c>
      <c r="AG14" s="76" t="s">
        <v>55</v>
      </c>
      <c r="AH14" s="76" t="s">
        <v>55</v>
      </c>
      <c r="AI14" s="76" t="s">
        <v>55</v>
      </c>
      <c r="AJ14" s="76" t="s">
        <v>55</v>
      </c>
      <c r="AK14" s="76" t="s">
        <v>55</v>
      </c>
      <c r="AL14" s="76" t="s">
        <v>55</v>
      </c>
      <c r="AM14" s="76" t="s">
        <v>55</v>
      </c>
      <c r="AN14" s="76" t="s">
        <v>55</v>
      </c>
      <c r="AO14" s="76" t="s">
        <v>55</v>
      </c>
      <c r="AP14" s="76" t="s">
        <v>55</v>
      </c>
      <c r="AQ14" s="76" t="s">
        <v>55</v>
      </c>
      <c r="AR14" s="76" t="s">
        <v>55</v>
      </c>
      <c r="AS14" s="76" t="s">
        <v>55</v>
      </c>
      <c r="AT14" s="76" t="s">
        <v>55</v>
      </c>
      <c r="AU14" s="76" t="s">
        <v>55</v>
      </c>
      <c r="AV14" s="76" t="s">
        <v>55</v>
      </c>
      <c r="AW14" s="76" t="s">
        <v>55</v>
      </c>
      <c r="AX14" s="76" t="s">
        <v>55</v>
      </c>
      <c r="AY14" s="76" t="s">
        <v>55</v>
      </c>
      <c r="AZ14" s="79" t="s">
        <v>55</v>
      </c>
    </row>
    <row r="15" spans="1:52" x14ac:dyDescent="0.2">
      <c r="A15" s="247"/>
      <c r="B15" s="250"/>
      <c r="C15" s="250" t="s">
        <v>66</v>
      </c>
      <c r="D15" s="36">
        <v>75.631900629578794</v>
      </c>
      <c r="E15" s="22" t="s">
        <v>60</v>
      </c>
      <c r="F15" s="23">
        <v>46.1798</v>
      </c>
      <c r="G15" s="7">
        <v>3.9803999999999999</v>
      </c>
      <c r="H15" s="7">
        <v>17.139400000000002</v>
      </c>
      <c r="I15" s="7">
        <v>10.56465</v>
      </c>
      <c r="J15" s="7">
        <v>0.20169999999999999</v>
      </c>
      <c r="K15" s="7">
        <v>3.7511000000000001</v>
      </c>
      <c r="L15" s="7">
        <v>10.81555</v>
      </c>
      <c r="M15" s="7">
        <v>3.3464999999999998</v>
      </c>
      <c r="N15" s="7">
        <v>3.1478999999999999</v>
      </c>
      <c r="O15" s="7">
        <v>0.70274999999999999</v>
      </c>
      <c r="P15" s="14">
        <f t="shared" si="2"/>
        <v>99.829750000000004</v>
      </c>
      <c r="Q15" s="30">
        <v>67</v>
      </c>
      <c r="R15" s="10">
        <v>1364</v>
      </c>
      <c r="S15" s="10">
        <v>669</v>
      </c>
      <c r="T15" s="10">
        <v>984</v>
      </c>
      <c r="U15" s="10">
        <f>S15+444</f>
        <v>1113</v>
      </c>
      <c r="V15" s="10">
        <f>SQRT(T15*T15+379*379)</f>
        <v>1054.4652673274734</v>
      </c>
      <c r="W15" s="10">
        <v>2002.8073653400002</v>
      </c>
      <c r="X15" s="10">
        <v>322</v>
      </c>
      <c r="Y15" s="10">
        <v>1453.8437338599999</v>
      </c>
      <c r="Z15" s="10">
        <v>165</v>
      </c>
      <c r="AA15" s="10">
        <v>1249.8622528000001</v>
      </c>
      <c r="AB15" s="31">
        <v>198</v>
      </c>
      <c r="AC15" s="15">
        <v>76.290000000000006</v>
      </c>
      <c r="AD15" s="7">
        <v>150.5</v>
      </c>
      <c r="AE15" s="7">
        <v>17</v>
      </c>
      <c r="AF15" s="7">
        <v>65.19</v>
      </c>
      <c r="AG15" s="7">
        <v>10.83</v>
      </c>
      <c r="AH15" s="7">
        <v>3.06</v>
      </c>
      <c r="AI15" s="7">
        <v>6.37</v>
      </c>
      <c r="AJ15" s="7">
        <v>2.91</v>
      </c>
      <c r="AK15" s="7">
        <v>2.29</v>
      </c>
      <c r="AL15" s="7">
        <v>28.23</v>
      </c>
      <c r="AM15" s="7">
        <v>300.08</v>
      </c>
      <c r="AN15" s="7">
        <v>6.69</v>
      </c>
      <c r="AO15" s="7">
        <v>94.23</v>
      </c>
      <c r="AP15" s="7">
        <v>5.13</v>
      </c>
      <c r="AQ15" s="7">
        <v>356.18</v>
      </c>
      <c r="AR15" s="7">
        <v>11.16</v>
      </c>
      <c r="AS15" s="7">
        <v>2.2400000000000002</v>
      </c>
      <c r="AT15" s="7">
        <v>6.86</v>
      </c>
      <c r="AU15" s="7">
        <v>977.51</v>
      </c>
      <c r="AV15" s="7">
        <v>958.53</v>
      </c>
      <c r="AW15" s="7">
        <v>82.67</v>
      </c>
      <c r="AX15" s="7">
        <v>19.25</v>
      </c>
      <c r="AY15" s="7">
        <v>34.42</v>
      </c>
      <c r="AZ15" s="24">
        <v>10.01</v>
      </c>
    </row>
    <row r="16" spans="1:52" x14ac:dyDescent="0.2">
      <c r="A16" s="247"/>
      <c r="B16" s="250"/>
      <c r="C16" s="250"/>
      <c r="D16" s="36">
        <v>75.631900629578794</v>
      </c>
      <c r="E16" s="22" t="s">
        <v>58</v>
      </c>
      <c r="F16" s="23">
        <v>44.174900000000001</v>
      </c>
      <c r="G16" s="7">
        <v>3.9521999999999999</v>
      </c>
      <c r="H16" s="7">
        <v>18.011700000000001</v>
      </c>
      <c r="I16" s="7">
        <v>8.8335000000000008</v>
      </c>
      <c r="J16" s="7">
        <v>0.19989999999999999</v>
      </c>
      <c r="K16" s="7">
        <v>2.7191000000000001</v>
      </c>
      <c r="L16" s="7">
        <v>12.027699999999999</v>
      </c>
      <c r="M16" s="7">
        <v>4.3163</v>
      </c>
      <c r="N16" s="7">
        <v>2.8496000000000001</v>
      </c>
      <c r="O16" s="7">
        <v>1.2194</v>
      </c>
      <c r="P16" s="14">
        <f t="shared" si="2"/>
        <v>98.304299999999984</v>
      </c>
      <c r="Q16" s="30" t="s">
        <v>55</v>
      </c>
      <c r="R16" s="10" t="s">
        <v>55</v>
      </c>
      <c r="S16" s="10" t="s">
        <v>55</v>
      </c>
      <c r="T16" s="10" t="s">
        <v>55</v>
      </c>
      <c r="U16" s="10" t="s">
        <v>55</v>
      </c>
      <c r="V16" s="10" t="s">
        <v>55</v>
      </c>
      <c r="W16" s="10" t="s">
        <v>55</v>
      </c>
      <c r="X16" s="10" t="s">
        <v>55</v>
      </c>
      <c r="Y16" s="10" t="s">
        <v>55</v>
      </c>
      <c r="Z16" s="10" t="s">
        <v>55</v>
      </c>
      <c r="AA16" s="10" t="s">
        <v>55</v>
      </c>
      <c r="AB16" s="31" t="s">
        <v>55</v>
      </c>
      <c r="AC16" s="15" t="s">
        <v>55</v>
      </c>
      <c r="AD16" s="7" t="s">
        <v>55</v>
      </c>
      <c r="AE16" s="7" t="s">
        <v>55</v>
      </c>
      <c r="AF16" s="7" t="s">
        <v>55</v>
      </c>
      <c r="AG16" s="7" t="s">
        <v>55</v>
      </c>
      <c r="AH16" s="7" t="s">
        <v>55</v>
      </c>
      <c r="AI16" s="7" t="s">
        <v>55</v>
      </c>
      <c r="AJ16" s="7" t="s">
        <v>55</v>
      </c>
      <c r="AK16" s="7" t="s">
        <v>55</v>
      </c>
      <c r="AL16" s="7" t="s">
        <v>55</v>
      </c>
      <c r="AM16" s="7" t="s">
        <v>55</v>
      </c>
      <c r="AN16" s="7" t="s">
        <v>55</v>
      </c>
      <c r="AO16" s="7" t="s">
        <v>55</v>
      </c>
      <c r="AP16" s="7" t="s">
        <v>55</v>
      </c>
      <c r="AQ16" s="7" t="s">
        <v>55</v>
      </c>
      <c r="AR16" s="7" t="s">
        <v>55</v>
      </c>
      <c r="AS16" s="7" t="s">
        <v>55</v>
      </c>
      <c r="AT16" s="7" t="s">
        <v>55</v>
      </c>
      <c r="AU16" s="7" t="s">
        <v>55</v>
      </c>
      <c r="AV16" s="7" t="s">
        <v>55</v>
      </c>
      <c r="AW16" s="7" t="s">
        <v>55</v>
      </c>
      <c r="AX16" s="7" t="s">
        <v>55</v>
      </c>
      <c r="AY16" s="7" t="s">
        <v>55</v>
      </c>
      <c r="AZ16" s="24" t="s">
        <v>55</v>
      </c>
    </row>
    <row r="17" spans="1:52" x14ac:dyDescent="0.2">
      <c r="A17" s="247"/>
      <c r="B17" s="250"/>
      <c r="C17" s="250" t="s">
        <v>87</v>
      </c>
      <c r="D17" s="36">
        <v>74.715545958466464</v>
      </c>
      <c r="E17" s="22" t="s">
        <v>89</v>
      </c>
      <c r="F17" s="23">
        <v>46.587800000000001</v>
      </c>
      <c r="G17" s="7">
        <v>4.4600999999999997</v>
      </c>
      <c r="H17" s="7">
        <v>17.574400000000001</v>
      </c>
      <c r="I17" s="7">
        <v>9.3613</v>
      </c>
      <c r="J17" s="7">
        <v>0.1424</v>
      </c>
      <c r="K17" s="7">
        <v>2.1838000000000002</v>
      </c>
      <c r="L17" s="7">
        <v>9.3971999999999998</v>
      </c>
      <c r="M17" s="7">
        <v>4.0736999999999997</v>
      </c>
      <c r="N17" s="7">
        <v>4.5503</v>
      </c>
      <c r="O17" s="7">
        <v>0.9748</v>
      </c>
      <c r="P17" s="14">
        <f t="shared" si="2"/>
        <v>99.305799999999991</v>
      </c>
      <c r="Q17" s="100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2"/>
      <c r="AC17" s="15" t="s">
        <v>55</v>
      </c>
      <c r="AD17" s="7" t="s">
        <v>55</v>
      </c>
      <c r="AE17" s="7" t="s">
        <v>55</v>
      </c>
      <c r="AF17" s="7" t="s">
        <v>55</v>
      </c>
      <c r="AG17" s="7" t="s">
        <v>55</v>
      </c>
      <c r="AH17" s="7" t="s">
        <v>55</v>
      </c>
      <c r="AI17" s="7" t="s">
        <v>55</v>
      </c>
      <c r="AJ17" s="7" t="s">
        <v>55</v>
      </c>
      <c r="AK17" s="7" t="s">
        <v>55</v>
      </c>
      <c r="AL17" s="7" t="s">
        <v>55</v>
      </c>
      <c r="AM17" s="7" t="s">
        <v>55</v>
      </c>
      <c r="AN17" s="7" t="s">
        <v>55</v>
      </c>
      <c r="AO17" s="7" t="s">
        <v>55</v>
      </c>
      <c r="AP17" s="7" t="s">
        <v>55</v>
      </c>
      <c r="AQ17" s="7" t="s">
        <v>55</v>
      </c>
      <c r="AR17" s="7" t="s">
        <v>55</v>
      </c>
      <c r="AS17" s="7" t="s">
        <v>55</v>
      </c>
      <c r="AT17" s="7" t="s">
        <v>55</v>
      </c>
      <c r="AU17" s="7" t="s">
        <v>55</v>
      </c>
      <c r="AV17" s="7" t="s">
        <v>55</v>
      </c>
      <c r="AW17" s="7" t="s">
        <v>55</v>
      </c>
      <c r="AX17" s="7" t="s">
        <v>55</v>
      </c>
      <c r="AY17" s="7" t="s">
        <v>55</v>
      </c>
      <c r="AZ17" s="24" t="s">
        <v>55</v>
      </c>
    </row>
    <row r="18" spans="1:52" ht="17" thickBot="1" x14ac:dyDescent="0.25">
      <c r="A18" s="248"/>
      <c r="B18" s="251"/>
      <c r="C18" s="251"/>
      <c r="D18" s="39">
        <v>74.715545958466464</v>
      </c>
      <c r="E18" s="40" t="s">
        <v>58</v>
      </c>
      <c r="F18" s="25">
        <v>45.798499999999997</v>
      </c>
      <c r="G18" s="26">
        <v>4.1277999999999997</v>
      </c>
      <c r="H18" s="26">
        <v>17.092600000000001</v>
      </c>
      <c r="I18" s="26">
        <v>10.513500000000001</v>
      </c>
      <c r="J18" s="26">
        <v>0.20660000000000001</v>
      </c>
      <c r="K18" s="26">
        <v>3.1402999999999999</v>
      </c>
      <c r="L18" s="26">
        <v>10.5609</v>
      </c>
      <c r="M18" s="26">
        <v>3.5135000000000001</v>
      </c>
      <c r="N18" s="26">
        <v>3.3437999999999999</v>
      </c>
      <c r="O18" s="26">
        <v>0.74180000000000001</v>
      </c>
      <c r="P18" s="44">
        <f t="shared" si="2"/>
        <v>99.039299999999983</v>
      </c>
      <c r="Q18" s="72">
        <v>289</v>
      </c>
      <c r="R18" s="32">
        <v>1350</v>
      </c>
      <c r="S18" s="32">
        <v>308</v>
      </c>
      <c r="T18" s="32">
        <v>984</v>
      </c>
      <c r="U18" s="32" t="s">
        <v>55</v>
      </c>
      <c r="V18" s="32" t="s">
        <v>55</v>
      </c>
      <c r="W18" s="32">
        <v>2255.2481510800003</v>
      </c>
      <c r="X18" s="32">
        <v>142</v>
      </c>
      <c r="Y18" s="32">
        <v>1456.45159324</v>
      </c>
      <c r="Z18" s="32">
        <v>51</v>
      </c>
      <c r="AA18" s="32">
        <v>1313.4464049999999</v>
      </c>
      <c r="AB18" s="33">
        <v>90</v>
      </c>
      <c r="AC18" s="73">
        <v>80.22</v>
      </c>
      <c r="AD18" s="26">
        <v>157.99</v>
      </c>
      <c r="AE18" s="26">
        <v>18.29</v>
      </c>
      <c r="AF18" s="26">
        <v>69.239999999999995</v>
      </c>
      <c r="AG18" s="26">
        <v>12.05</v>
      </c>
      <c r="AH18" s="26">
        <v>3.47</v>
      </c>
      <c r="AI18" s="26">
        <v>6.46</v>
      </c>
      <c r="AJ18" s="26">
        <v>2.99</v>
      </c>
      <c r="AK18" s="26">
        <v>2.16</v>
      </c>
      <c r="AL18" s="26">
        <v>28.36</v>
      </c>
      <c r="AM18" s="26">
        <v>310.99</v>
      </c>
      <c r="AN18" s="26">
        <v>7.47</v>
      </c>
      <c r="AO18" s="26">
        <v>95.7</v>
      </c>
      <c r="AP18" s="26">
        <v>5.39</v>
      </c>
      <c r="AQ18" s="26">
        <v>296.58999999999997</v>
      </c>
      <c r="AR18" s="26">
        <v>11.76</v>
      </c>
      <c r="AS18" s="26">
        <v>2.2599999999999998</v>
      </c>
      <c r="AT18" s="26">
        <v>5.86</v>
      </c>
      <c r="AU18" s="26">
        <v>1000.01</v>
      </c>
      <c r="AV18" s="26">
        <v>1039.51</v>
      </c>
      <c r="AW18" s="26">
        <v>76.239999999999995</v>
      </c>
      <c r="AX18" s="26">
        <v>17.11</v>
      </c>
      <c r="AY18" s="26">
        <v>77.53</v>
      </c>
      <c r="AZ18" s="27">
        <v>9.98</v>
      </c>
    </row>
    <row r="19" spans="1:52" x14ac:dyDescent="0.2">
      <c r="A19" s="260" t="s">
        <v>0</v>
      </c>
      <c r="B19" s="255" t="s">
        <v>23</v>
      </c>
      <c r="C19" s="13" t="s">
        <v>68</v>
      </c>
      <c r="D19" s="59">
        <v>85.401665280404032</v>
      </c>
      <c r="E19" s="60" t="s">
        <v>60</v>
      </c>
      <c r="F19" s="61">
        <v>39.724299999999999</v>
      </c>
      <c r="G19" s="34">
        <v>3.96245</v>
      </c>
      <c r="H19" s="34">
        <v>11.821300000000001</v>
      </c>
      <c r="I19" s="34">
        <v>12.1586</v>
      </c>
      <c r="J19" s="34">
        <v>0.18245</v>
      </c>
      <c r="K19" s="34">
        <v>9.722999999999999</v>
      </c>
      <c r="L19" s="34">
        <v>15.07375</v>
      </c>
      <c r="M19" s="34">
        <v>2.242</v>
      </c>
      <c r="N19" s="34">
        <v>2.7788000000000004</v>
      </c>
      <c r="O19" s="34">
        <v>0.8054</v>
      </c>
      <c r="P19" s="62">
        <f t="shared" si="2"/>
        <v>98.472050000000024</v>
      </c>
      <c r="Q19" s="137">
        <v>0</v>
      </c>
      <c r="R19" s="63">
        <v>1704</v>
      </c>
      <c r="S19" s="63">
        <v>235</v>
      </c>
      <c r="T19" s="63">
        <v>929</v>
      </c>
      <c r="U19" s="63">
        <f>982+S19</f>
        <v>1217</v>
      </c>
      <c r="V19" s="63">
        <f>SQRT(T19*T19+1282*1282)</f>
        <v>1583.2135042375048</v>
      </c>
      <c r="W19" s="63">
        <v>1593.0378418600003</v>
      </c>
      <c r="X19" s="63">
        <v>216</v>
      </c>
      <c r="Y19" s="63">
        <v>892.83255949000011</v>
      </c>
      <c r="Z19" s="63">
        <v>86</v>
      </c>
      <c r="AA19" s="63">
        <v>139.77629439999998</v>
      </c>
      <c r="AB19" s="64">
        <v>69</v>
      </c>
      <c r="AC19" s="65">
        <v>46.47</v>
      </c>
      <c r="AD19" s="34">
        <v>92.75</v>
      </c>
      <c r="AE19" s="34">
        <v>10.59</v>
      </c>
      <c r="AF19" s="34">
        <v>41.05</v>
      </c>
      <c r="AG19" s="34">
        <v>7</v>
      </c>
      <c r="AH19" s="34">
        <v>1.988</v>
      </c>
      <c r="AI19" s="34">
        <v>3.22</v>
      </c>
      <c r="AJ19" s="34">
        <v>1.4319999999999999</v>
      </c>
      <c r="AK19" s="34">
        <v>1.1120000000000001</v>
      </c>
      <c r="AL19" s="34">
        <v>14.18</v>
      </c>
      <c r="AM19" s="34">
        <v>199.78</v>
      </c>
      <c r="AN19" s="34">
        <v>4.74</v>
      </c>
      <c r="AO19" s="34">
        <v>65.430000000000007</v>
      </c>
      <c r="AP19" s="34">
        <v>4.37</v>
      </c>
      <c r="AQ19" s="34">
        <v>279.41000000000003</v>
      </c>
      <c r="AR19" s="34">
        <v>4.53</v>
      </c>
      <c r="AS19" s="34">
        <v>1.5369999999999999</v>
      </c>
      <c r="AT19" s="34">
        <v>1.121</v>
      </c>
      <c r="AU19" s="34">
        <v>656.14</v>
      </c>
      <c r="AV19" s="34">
        <v>638.05999999999995</v>
      </c>
      <c r="AW19" s="34">
        <v>41.46</v>
      </c>
      <c r="AX19" s="34">
        <v>20.68</v>
      </c>
      <c r="AY19" s="34">
        <v>35.21</v>
      </c>
      <c r="AZ19" s="66">
        <v>1.93</v>
      </c>
    </row>
    <row r="20" spans="1:52" x14ac:dyDescent="0.2">
      <c r="A20" s="247"/>
      <c r="B20" s="250"/>
      <c r="C20" s="5" t="s">
        <v>88</v>
      </c>
      <c r="D20" s="36">
        <v>87.321800762124937</v>
      </c>
      <c r="E20" s="22" t="s">
        <v>60</v>
      </c>
      <c r="F20" s="23">
        <v>39.929099999999998</v>
      </c>
      <c r="G20" s="7">
        <v>3.1791999999999998</v>
      </c>
      <c r="H20" s="7">
        <v>10.9407</v>
      </c>
      <c r="I20" s="7">
        <v>10.801399999999999</v>
      </c>
      <c r="J20" s="7">
        <v>0.151</v>
      </c>
      <c r="K20" s="7">
        <v>11.461</v>
      </c>
      <c r="L20" s="7">
        <v>16.879100000000001</v>
      </c>
      <c r="M20" s="7">
        <v>2.1919</v>
      </c>
      <c r="N20" s="7">
        <v>1.8176000000000001</v>
      </c>
      <c r="O20" s="7">
        <v>0.8125</v>
      </c>
      <c r="P20" s="14">
        <f t="shared" si="2"/>
        <v>98.163499999999999</v>
      </c>
      <c r="Q20" s="100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2"/>
      <c r="AC20" s="15">
        <v>64.87</v>
      </c>
      <c r="AD20" s="7">
        <v>132.38</v>
      </c>
      <c r="AE20" s="7">
        <v>15.34</v>
      </c>
      <c r="AF20" s="7">
        <v>60.64</v>
      </c>
      <c r="AG20" s="7">
        <v>10.1</v>
      </c>
      <c r="AH20" s="7">
        <v>2.97</v>
      </c>
      <c r="AI20" s="7">
        <v>5.01</v>
      </c>
      <c r="AJ20" s="7">
        <v>2.2400000000000002</v>
      </c>
      <c r="AK20" s="7">
        <v>1.72</v>
      </c>
      <c r="AL20" s="7">
        <v>21.59</v>
      </c>
      <c r="AM20" s="7">
        <v>264.62</v>
      </c>
      <c r="AN20" s="7">
        <v>5.98</v>
      </c>
      <c r="AO20" s="7">
        <v>80.010000000000005</v>
      </c>
      <c r="AP20" s="7">
        <v>5.19</v>
      </c>
      <c r="AQ20" s="7">
        <v>375.81</v>
      </c>
      <c r="AR20" s="7">
        <v>6.18</v>
      </c>
      <c r="AS20" s="7">
        <v>2.2799999999999998</v>
      </c>
      <c r="AT20" s="7">
        <v>2.0499999999999998</v>
      </c>
      <c r="AU20" s="7">
        <v>717.22</v>
      </c>
      <c r="AV20" s="7">
        <v>935.35</v>
      </c>
      <c r="AW20" s="7">
        <v>50.86</v>
      </c>
      <c r="AX20" s="7">
        <v>35.75</v>
      </c>
      <c r="AY20" s="7">
        <v>55.22</v>
      </c>
      <c r="AZ20" s="24">
        <v>2.61</v>
      </c>
    </row>
    <row r="21" spans="1:52" x14ac:dyDescent="0.2">
      <c r="A21" s="247"/>
      <c r="B21" s="250" t="s">
        <v>1</v>
      </c>
      <c r="C21" s="250" t="s">
        <v>67</v>
      </c>
      <c r="D21" s="36">
        <v>88.254836854147669</v>
      </c>
      <c r="E21" s="22" t="s">
        <v>60</v>
      </c>
      <c r="F21" s="23">
        <v>41.411700000000003</v>
      </c>
      <c r="G21" s="7">
        <v>5.0237999999999996</v>
      </c>
      <c r="H21" s="7">
        <v>11.1668</v>
      </c>
      <c r="I21" s="7">
        <v>8.7203999999999997</v>
      </c>
      <c r="J21" s="7">
        <v>0.13689999999999999</v>
      </c>
      <c r="K21" s="7">
        <v>10.788600000000001</v>
      </c>
      <c r="L21" s="7">
        <v>13.8247</v>
      </c>
      <c r="M21" s="7">
        <v>1.8576999999999999</v>
      </c>
      <c r="N21" s="7">
        <v>2.8397000000000001</v>
      </c>
      <c r="O21" s="7">
        <v>0.61619999999999997</v>
      </c>
      <c r="P21" s="14">
        <f t="shared" si="2"/>
        <v>96.386499999999998</v>
      </c>
      <c r="Q21" s="30">
        <v>9990</v>
      </c>
      <c r="R21" s="10">
        <v>2711</v>
      </c>
      <c r="S21" s="10">
        <v>5930</v>
      </c>
      <c r="T21" s="10">
        <v>2206</v>
      </c>
      <c r="U21" s="10">
        <f>S21+832</f>
        <v>6762</v>
      </c>
      <c r="V21" s="10">
        <f>SQRT(T21*T21+383*383)</f>
        <v>2239.0008932557398</v>
      </c>
      <c r="W21" s="10">
        <v>1247.6926444000003</v>
      </c>
      <c r="X21" s="10">
        <v>128.94555011831139</v>
      </c>
      <c r="Y21" s="10">
        <v>1183.93031305</v>
      </c>
      <c r="Z21" s="10">
        <v>138</v>
      </c>
      <c r="AA21" s="10">
        <v>856.61851239999999</v>
      </c>
      <c r="AB21" s="31">
        <v>103</v>
      </c>
      <c r="AC21" s="15">
        <v>71.84</v>
      </c>
      <c r="AD21" s="7">
        <v>132.94999999999999</v>
      </c>
      <c r="AE21" s="7">
        <v>13.96</v>
      </c>
      <c r="AF21" s="7">
        <v>50.09</v>
      </c>
      <c r="AG21" s="7">
        <v>7.83</v>
      </c>
      <c r="AH21" s="7">
        <v>2.2599999999999998</v>
      </c>
      <c r="AI21" s="7">
        <v>3.93</v>
      </c>
      <c r="AJ21" s="7">
        <v>1.83</v>
      </c>
      <c r="AK21" s="7">
        <v>1.258</v>
      </c>
      <c r="AL21" s="7">
        <v>16.93</v>
      </c>
      <c r="AM21" s="7">
        <v>201.57</v>
      </c>
      <c r="AN21" s="7">
        <v>4.4400000000000004</v>
      </c>
      <c r="AO21" s="7">
        <v>95.11</v>
      </c>
      <c r="AP21" s="7">
        <v>5.22</v>
      </c>
      <c r="AQ21" s="7">
        <v>360.69</v>
      </c>
      <c r="AR21" s="7">
        <v>9.6199999999999992</v>
      </c>
      <c r="AS21" s="7">
        <v>2.83</v>
      </c>
      <c r="AT21" s="7">
        <v>4.34</v>
      </c>
      <c r="AU21" s="7">
        <v>897.86</v>
      </c>
      <c r="AV21" s="7">
        <v>938.58</v>
      </c>
      <c r="AW21" s="7">
        <v>65.290000000000006</v>
      </c>
      <c r="AX21" s="7">
        <v>35.99</v>
      </c>
      <c r="AY21" s="7">
        <v>45.6</v>
      </c>
      <c r="AZ21" s="24">
        <v>2.08</v>
      </c>
    </row>
    <row r="22" spans="1:52" x14ac:dyDescent="0.2">
      <c r="A22" s="247"/>
      <c r="B22" s="250"/>
      <c r="C22" s="250"/>
      <c r="D22" s="36">
        <v>88.254836854147669</v>
      </c>
      <c r="E22" s="22" t="s">
        <v>58</v>
      </c>
      <c r="F22" s="23">
        <v>41.981299999999997</v>
      </c>
      <c r="G22" s="7">
        <v>3.4883000000000002</v>
      </c>
      <c r="H22" s="7">
        <v>11.5542</v>
      </c>
      <c r="I22" s="7">
        <v>9.6157000000000004</v>
      </c>
      <c r="J22" s="7">
        <v>0.16209999999999999</v>
      </c>
      <c r="K22" s="7">
        <v>9.3704000000000001</v>
      </c>
      <c r="L22" s="7">
        <v>16.234999999999999</v>
      </c>
      <c r="M22" s="7">
        <v>1.9987999999999999</v>
      </c>
      <c r="N22" s="7">
        <v>2.4091999999999998</v>
      </c>
      <c r="O22" s="7">
        <v>0.62280000000000002</v>
      </c>
      <c r="P22" s="14">
        <f t="shared" si="2"/>
        <v>97.437799999999996</v>
      </c>
      <c r="Q22" s="30">
        <v>6683</v>
      </c>
      <c r="R22" s="10">
        <v>1951</v>
      </c>
      <c r="S22" s="10">
        <v>1367</v>
      </c>
      <c r="T22" s="10">
        <v>1034</v>
      </c>
      <c r="U22" s="10">
        <f>S22+1080</f>
        <v>2447</v>
      </c>
      <c r="V22" s="10">
        <f>SQRT(T22*T22+1318*1319)</f>
        <v>1675.588851717509</v>
      </c>
      <c r="W22" s="10">
        <v>1243.9597219000002</v>
      </c>
      <c r="X22" s="10">
        <v>103.80967083851269</v>
      </c>
      <c r="Y22" s="10">
        <v>1358.35817926</v>
      </c>
      <c r="Z22" s="10">
        <v>114</v>
      </c>
      <c r="AA22" s="10">
        <v>836.1696705999999</v>
      </c>
      <c r="AB22" s="31">
        <v>85</v>
      </c>
      <c r="AC22" s="15">
        <v>68.88</v>
      </c>
      <c r="AD22" s="7">
        <v>133.65</v>
      </c>
      <c r="AE22" s="7">
        <v>15</v>
      </c>
      <c r="AF22" s="7">
        <v>56.81</v>
      </c>
      <c r="AG22" s="7">
        <v>9.3000000000000007</v>
      </c>
      <c r="AH22" s="7">
        <v>2.65</v>
      </c>
      <c r="AI22" s="7">
        <v>4.49</v>
      </c>
      <c r="AJ22" s="7">
        <v>2.1800000000000002</v>
      </c>
      <c r="AK22" s="7">
        <v>1.4730000000000001</v>
      </c>
      <c r="AL22" s="7">
        <v>19.600000000000001</v>
      </c>
      <c r="AM22" s="7">
        <v>242.76</v>
      </c>
      <c r="AN22" s="7">
        <v>6</v>
      </c>
      <c r="AO22" s="7">
        <v>92.29</v>
      </c>
      <c r="AP22" s="7">
        <v>5.25</v>
      </c>
      <c r="AQ22" s="7">
        <v>417.26</v>
      </c>
      <c r="AR22" s="7">
        <v>8.1999999999999993</v>
      </c>
      <c r="AS22" s="7">
        <v>2.29</v>
      </c>
      <c r="AT22" s="7">
        <v>4.96</v>
      </c>
      <c r="AU22" s="7">
        <v>1096.8900000000001</v>
      </c>
      <c r="AV22" s="7">
        <v>900.1</v>
      </c>
      <c r="AW22" s="7">
        <v>66.87</v>
      </c>
      <c r="AX22" s="7">
        <v>40.98</v>
      </c>
      <c r="AY22" s="7">
        <v>50.91</v>
      </c>
      <c r="AZ22" s="24">
        <v>3.16</v>
      </c>
    </row>
    <row r="23" spans="1:52" x14ac:dyDescent="0.2">
      <c r="A23" s="247"/>
      <c r="B23" s="250"/>
      <c r="C23" s="250"/>
      <c r="D23" s="36">
        <v>88.254836854147669</v>
      </c>
      <c r="E23" s="22" t="s">
        <v>61</v>
      </c>
      <c r="F23" s="23">
        <v>43.3384</v>
      </c>
      <c r="G23" s="7">
        <v>3.3168000000000002</v>
      </c>
      <c r="H23" s="7">
        <v>11.6342</v>
      </c>
      <c r="I23" s="7">
        <v>8.6593</v>
      </c>
      <c r="J23" s="7">
        <v>0.1757</v>
      </c>
      <c r="K23" s="7">
        <v>10.0527</v>
      </c>
      <c r="L23" s="7">
        <v>13.738099999999999</v>
      </c>
      <c r="M23" s="7">
        <v>2.1634000000000002</v>
      </c>
      <c r="N23" s="7">
        <v>3.3380000000000001</v>
      </c>
      <c r="O23" s="7">
        <v>0.96899999999999997</v>
      </c>
      <c r="P23" s="14">
        <f t="shared" si="2"/>
        <v>97.385599999999997</v>
      </c>
      <c r="Q23" s="30">
        <v>9361</v>
      </c>
      <c r="R23" s="10">
        <v>2566</v>
      </c>
      <c r="S23" s="10">
        <v>6628</v>
      </c>
      <c r="T23" s="10">
        <v>2418</v>
      </c>
      <c r="U23" s="10">
        <f>S23+1608</f>
        <v>8236</v>
      </c>
      <c r="V23" s="10">
        <f>SQRT(T23*T23+497*497)</f>
        <v>2468.548763950188</v>
      </c>
      <c r="W23" s="10">
        <v>1240.9762012000003</v>
      </c>
      <c r="X23" s="10">
        <v>118</v>
      </c>
      <c r="Y23" s="10">
        <v>1386.7964376099999</v>
      </c>
      <c r="Z23" s="10">
        <v>55</v>
      </c>
      <c r="AA23" s="10">
        <v>1013.5823396</v>
      </c>
      <c r="AB23" s="31">
        <v>92</v>
      </c>
      <c r="AC23" s="15">
        <v>79.48</v>
      </c>
      <c r="AD23" s="7">
        <v>144.04</v>
      </c>
      <c r="AE23" s="7">
        <v>15.32</v>
      </c>
      <c r="AF23" s="7">
        <v>53.59</v>
      </c>
      <c r="AG23" s="7">
        <v>7.86</v>
      </c>
      <c r="AH23" s="7">
        <v>2.31</v>
      </c>
      <c r="AI23" s="7">
        <v>3.95</v>
      </c>
      <c r="AJ23" s="7">
        <v>1.79</v>
      </c>
      <c r="AK23" s="7">
        <v>1.284</v>
      </c>
      <c r="AL23" s="7">
        <v>16.59</v>
      </c>
      <c r="AM23" s="7">
        <v>238.29</v>
      </c>
      <c r="AN23" s="7">
        <v>5.14</v>
      </c>
      <c r="AO23" s="7">
        <v>107.71</v>
      </c>
      <c r="AP23" s="7">
        <v>5.86</v>
      </c>
      <c r="AQ23" s="7">
        <v>353.92</v>
      </c>
      <c r="AR23" s="7">
        <v>10.68</v>
      </c>
      <c r="AS23" s="7">
        <v>3.2</v>
      </c>
      <c r="AT23" s="7">
        <v>4.5</v>
      </c>
      <c r="AU23" s="7">
        <v>1063.93</v>
      </c>
      <c r="AV23" s="7">
        <v>1072.46</v>
      </c>
      <c r="AW23" s="7">
        <v>79.75</v>
      </c>
      <c r="AX23" s="7">
        <v>35.96</v>
      </c>
      <c r="AY23" s="7">
        <v>42.8</v>
      </c>
      <c r="AZ23" s="24">
        <v>2.74</v>
      </c>
    </row>
    <row r="24" spans="1:52" x14ac:dyDescent="0.2">
      <c r="A24" s="247"/>
      <c r="B24" s="250" t="s">
        <v>2</v>
      </c>
      <c r="C24" s="250" t="s">
        <v>69</v>
      </c>
      <c r="D24" s="36">
        <v>83.003502686481895</v>
      </c>
      <c r="E24" s="22" t="s">
        <v>60</v>
      </c>
      <c r="F24" s="23">
        <v>42.544849999999997</v>
      </c>
      <c r="G24" s="7">
        <v>3.5055500000000004</v>
      </c>
      <c r="H24" s="7">
        <v>13.351699999999999</v>
      </c>
      <c r="I24" s="7">
        <v>11.30735</v>
      </c>
      <c r="J24" s="7">
        <v>0.20574999999999999</v>
      </c>
      <c r="K24" s="7">
        <v>8.9449499999999986</v>
      </c>
      <c r="L24" s="7">
        <v>12.271999999999998</v>
      </c>
      <c r="M24" s="7">
        <v>2.3143000000000002</v>
      </c>
      <c r="N24" s="7">
        <v>2.5788500000000001</v>
      </c>
      <c r="O24" s="7">
        <v>0.44220000000000004</v>
      </c>
      <c r="P24" s="14">
        <f t="shared" si="2"/>
        <v>97.467500000000001</v>
      </c>
      <c r="Q24" s="30">
        <v>5241</v>
      </c>
      <c r="R24" s="10">
        <v>1811</v>
      </c>
      <c r="S24" s="10">
        <v>7859.5569699999996</v>
      </c>
      <c r="T24" s="10">
        <v>1551</v>
      </c>
      <c r="U24" s="10">
        <v>7859.5569699999996</v>
      </c>
      <c r="V24" s="10">
        <v>2275.8351819220602</v>
      </c>
      <c r="W24" s="10">
        <v>1216.0532384800001</v>
      </c>
      <c r="X24" s="10">
        <v>231</v>
      </c>
      <c r="Y24" s="10">
        <v>2518.71342925</v>
      </c>
      <c r="Z24" s="10">
        <v>350</v>
      </c>
      <c r="AA24" s="10">
        <v>942.41628059999994</v>
      </c>
      <c r="AB24" s="31">
        <v>174</v>
      </c>
      <c r="AC24" s="15">
        <v>54.33</v>
      </c>
      <c r="AD24" s="7">
        <v>107.18</v>
      </c>
      <c r="AE24" s="7">
        <v>11.97</v>
      </c>
      <c r="AF24" s="7">
        <v>45.64</v>
      </c>
      <c r="AG24" s="7">
        <v>7.88</v>
      </c>
      <c r="AH24" s="7">
        <v>2.31</v>
      </c>
      <c r="AI24" s="7">
        <v>4.91</v>
      </c>
      <c r="AJ24" s="7">
        <v>2.2999999999999998</v>
      </c>
      <c r="AK24" s="7">
        <v>1.94</v>
      </c>
      <c r="AL24" s="7">
        <v>21.72</v>
      </c>
      <c r="AM24" s="7">
        <v>218.68</v>
      </c>
      <c r="AN24" s="7">
        <v>5.57</v>
      </c>
      <c r="AO24" s="7">
        <v>72.36</v>
      </c>
      <c r="AP24" s="7">
        <v>4.1100000000000003</v>
      </c>
      <c r="AQ24" s="7">
        <v>380.75</v>
      </c>
      <c r="AR24" s="7">
        <v>7.54</v>
      </c>
      <c r="AS24" s="7">
        <v>1.524</v>
      </c>
      <c r="AT24" s="7">
        <v>4.7</v>
      </c>
      <c r="AU24" s="7">
        <v>736.87</v>
      </c>
      <c r="AV24" s="7">
        <v>740.91</v>
      </c>
      <c r="AW24" s="7">
        <v>59.47</v>
      </c>
      <c r="AX24" s="7">
        <v>21.95</v>
      </c>
      <c r="AY24" s="7">
        <v>55.33</v>
      </c>
      <c r="AZ24" s="24">
        <v>4.5999999999999996</v>
      </c>
    </row>
    <row r="25" spans="1:52" x14ac:dyDescent="0.2">
      <c r="A25" s="247"/>
      <c r="B25" s="250"/>
      <c r="C25" s="250"/>
      <c r="D25" s="36">
        <v>83.003502686481895</v>
      </c>
      <c r="E25" s="22" t="s">
        <v>58</v>
      </c>
      <c r="F25" s="23">
        <v>43.339300000000001</v>
      </c>
      <c r="G25" s="7">
        <v>3.1915</v>
      </c>
      <c r="H25" s="7">
        <v>14.107200000000001</v>
      </c>
      <c r="I25" s="7">
        <v>10.6821</v>
      </c>
      <c r="J25" s="7">
        <v>0.1759</v>
      </c>
      <c r="K25" s="7">
        <v>7.8596000000000004</v>
      </c>
      <c r="L25" s="7">
        <v>11.572699999999999</v>
      </c>
      <c r="M25" s="7">
        <v>2.4571000000000001</v>
      </c>
      <c r="N25" s="7">
        <v>3.2309000000000001</v>
      </c>
      <c r="O25" s="7">
        <v>0.63260000000000005</v>
      </c>
      <c r="P25" s="14">
        <f t="shared" si="2"/>
        <v>97.248899999999992</v>
      </c>
      <c r="Q25" s="30">
        <v>3093</v>
      </c>
      <c r="R25" s="10">
        <v>1716</v>
      </c>
      <c r="S25" s="10">
        <v>2659.4534685500003</v>
      </c>
      <c r="T25" s="10">
        <v>490</v>
      </c>
      <c r="U25" s="10">
        <v>2659.4534685500003</v>
      </c>
      <c r="V25" s="10">
        <v>133.09884732270822</v>
      </c>
      <c r="W25" s="10">
        <v>1277.8822677400003</v>
      </c>
      <c r="X25" s="10">
        <v>97</v>
      </c>
      <c r="Y25" s="10">
        <v>2010.4505607999999</v>
      </c>
      <c r="Z25" s="10">
        <v>116</v>
      </c>
      <c r="AA25" s="10">
        <v>1571.1615282</v>
      </c>
      <c r="AB25" s="31">
        <v>86</v>
      </c>
      <c r="AC25" s="15">
        <v>67.3</v>
      </c>
      <c r="AD25" s="7">
        <v>110.29</v>
      </c>
      <c r="AE25" s="7">
        <v>11.14</v>
      </c>
      <c r="AF25" s="7">
        <v>40.89</v>
      </c>
      <c r="AG25" s="7">
        <v>7.14</v>
      </c>
      <c r="AH25" s="7">
        <v>2.12</v>
      </c>
      <c r="AI25" s="7">
        <v>4.34</v>
      </c>
      <c r="AJ25" s="7">
        <v>2.2599999999999998</v>
      </c>
      <c r="AK25" s="7">
        <v>1.88</v>
      </c>
      <c r="AL25" s="7">
        <v>20.09</v>
      </c>
      <c r="AM25" s="7">
        <v>223.95</v>
      </c>
      <c r="AN25" s="7">
        <v>5.42</v>
      </c>
      <c r="AO25" s="7">
        <v>100.11</v>
      </c>
      <c r="AP25" s="7">
        <v>5.41</v>
      </c>
      <c r="AQ25" s="7">
        <v>365.36</v>
      </c>
      <c r="AR25" s="7">
        <v>12.16</v>
      </c>
      <c r="AS25" s="7">
        <v>2.4300000000000002</v>
      </c>
      <c r="AT25" s="7">
        <v>7.34</v>
      </c>
      <c r="AU25" s="7">
        <v>1018.94</v>
      </c>
      <c r="AV25" s="7">
        <v>861.57</v>
      </c>
      <c r="AW25" s="7">
        <v>87.66</v>
      </c>
      <c r="AX25" s="7">
        <v>26.21</v>
      </c>
      <c r="AY25" s="7">
        <v>52.36</v>
      </c>
      <c r="AZ25" s="24">
        <v>4.6100000000000003</v>
      </c>
    </row>
    <row r="26" spans="1:52" x14ac:dyDescent="0.2">
      <c r="A26" s="247"/>
      <c r="B26" s="250"/>
      <c r="C26" s="250" t="s">
        <v>83</v>
      </c>
      <c r="D26" s="36">
        <v>89.244486869045787</v>
      </c>
      <c r="E26" s="22" t="s">
        <v>60</v>
      </c>
      <c r="F26" s="23">
        <v>44.265900000000002</v>
      </c>
      <c r="G26" s="7">
        <v>2.9083000000000001</v>
      </c>
      <c r="H26" s="7">
        <v>11.5068</v>
      </c>
      <c r="I26" s="7">
        <v>7.6261999999999999</v>
      </c>
      <c r="J26" s="7">
        <v>0.1229</v>
      </c>
      <c r="K26" s="7">
        <v>10.7342</v>
      </c>
      <c r="L26" s="7">
        <v>16.4054</v>
      </c>
      <c r="M26" s="7">
        <v>1.8782000000000001</v>
      </c>
      <c r="N26" s="7">
        <v>1.7995000000000001</v>
      </c>
      <c r="O26" s="7">
        <v>0.38269999999999998</v>
      </c>
      <c r="P26" s="14">
        <f t="shared" si="2"/>
        <v>97.630099999999999</v>
      </c>
      <c r="Q26" s="30">
        <v>0</v>
      </c>
      <c r="R26" s="10">
        <v>1844</v>
      </c>
      <c r="S26" s="10">
        <v>1869.8354332900001</v>
      </c>
      <c r="T26" s="10">
        <v>333</v>
      </c>
      <c r="U26" s="10" t="s">
        <v>55</v>
      </c>
      <c r="V26" s="10" t="s">
        <v>55</v>
      </c>
      <c r="W26" s="10">
        <v>1075.4446127800002</v>
      </c>
      <c r="X26" s="10">
        <v>98</v>
      </c>
      <c r="Y26" s="10">
        <v>2074.3838995599999</v>
      </c>
      <c r="Z26" s="10">
        <v>58</v>
      </c>
      <c r="AA26" s="10">
        <v>788.92391179999993</v>
      </c>
      <c r="AB26" s="31">
        <v>79</v>
      </c>
      <c r="AC26" s="15">
        <v>40.880000000000003</v>
      </c>
      <c r="AD26" s="7">
        <v>83.83</v>
      </c>
      <c r="AE26" s="7">
        <v>9.59</v>
      </c>
      <c r="AF26" s="7">
        <v>37.99</v>
      </c>
      <c r="AG26" s="7">
        <v>6.88</v>
      </c>
      <c r="AH26" s="7">
        <v>1.9950000000000001</v>
      </c>
      <c r="AI26" s="7">
        <v>3.73</v>
      </c>
      <c r="AJ26" s="7">
        <v>1.97</v>
      </c>
      <c r="AK26" s="7">
        <v>1.48</v>
      </c>
      <c r="AL26" s="7">
        <v>18.09</v>
      </c>
      <c r="AM26" s="7">
        <v>183.48</v>
      </c>
      <c r="AN26" s="7">
        <v>4.51</v>
      </c>
      <c r="AO26" s="7">
        <v>56.63</v>
      </c>
      <c r="AP26" s="7">
        <v>3.11</v>
      </c>
      <c r="AQ26" s="7">
        <v>343.35</v>
      </c>
      <c r="AR26" s="7">
        <v>4.84</v>
      </c>
      <c r="AS26" s="7">
        <v>1.1499999999999999</v>
      </c>
      <c r="AT26" s="7">
        <v>3.13</v>
      </c>
      <c r="AU26" s="7">
        <v>520.24</v>
      </c>
      <c r="AV26" s="7">
        <v>602.91</v>
      </c>
      <c r="AW26" s="7">
        <v>42.47</v>
      </c>
      <c r="AX26" s="7">
        <v>40.6</v>
      </c>
      <c r="AY26" s="7">
        <v>46.37</v>
      </c>
      <c r="AZ26" s="24">
        <v>3.56</v>
      </c>
    </row>
    <row r="27" spans="1:52" x14ac:dyDescent="0.2">
      <c r="A27" s="247"/>
      <c r="B27" s="250"/>
      <c r="C27" s="250"/>
      <c r="D27" s="36">
        <v>89.244486869045787</v>
      </c>
      <c r="E27" s="22" t="s">
        <v>58</v>
      </c>
      <c r="F27" s="23">
        <v>43.1663</v>
      </c>
      <c r="G27" s="7">
        <v>4.1919000000000004</v>
      </c>
      <c r="H27" s="7">
        <v>11.9528</v>
      </c>
      <c r="I27" s="7">
        <v>6.7127999999999997</v>
      </c>
      <c r="J27" s="7">
        <v>0</v>
      </c>
      <c r="K27" s="7">
        <v>10.030200000000001</v>
      </c>
      <c r="L27" s="7">
        <v>17.329000000000001</v>
      </c>
      <c r="M27" s="7">
        <v>2.1537000000000002</v>
      </c>
      <c r="N27" s="7">
        <v>1.5158</v>
      </c>
      <c r="O27" s="7">
        <v>0.90249999999999997</v>
      </c>
      <c r="P27" s="14">
        <f t="shared" si="2"/>
        <v>97.955000000000013</v>
      </c>
      <c r="Q27" s="30">
        <v>176</v>
      </c>
      <c r="R27" s="10">
        <v>1757</v>
      </c>
      <c r="S27" s="10">
        <v>10538.648895999999</v>
      </c>
      <c r="T27" s="10">
        <v>2096</v>
      </c>
      <c r="U27" s="10" t="s">
        <v>55</v>
      </c>
      <c r="V27" s="10" t="s">
        <v>55</v>
      </c>
      <c r="W27" s="10">
        <v>1133.8382264200002</v>
      </c>
      <c r="X27" s="10">
        <v>94</v>
      </c>
      <c r="Y27" s="10">
        <v>1735.56334051</v>
      </c>
      <c r="Z27" s="10">
        <v>102</v>
      </c>
      <c r="AA27" s="10">
        <v>699.55360859999996</v>
      </c>
      <c r="AB27" s="31">
        <v>78</v>
      </c>
      <c r="AC27" s="15">
        <v>38.24</v>
      </c>
      <c r="AD27" s="7">
        <v>80.819999999999993</v>
      </c>
      <c r="AE27" s="7">
        <v>9.77</v>
      </c>
      <c r="AF27" s="7">
        <v>39.19</v>
      </c>
      <c r="AG27" s="7">
        <v>7.63</v>
      </c>
      <c r="AH27" s="7">
        <v>2.36</v>
      </c>
      <c r="AI27" s="7">
        <v>4.3600000000000003</v>
      </c>
      <c r="AJ27" s="7">
        <v>2.42</v>
      </c>
      <c r="AK27" s="7">
        <v>1.73</v>
      </c>
      <c r="AL27" s="7">
        <v>19.559999999999999</v>
      </c>
      <c r="AM27" s="7">
        <v>180.05</v>
      </c>
      <c r="AN27" s="7">
        <v>4.7699999999999996</v>
      </c>
      <c r="AO27" s="7">
        <v>50.08</v>
      </c>
      <c r="AP27" s="7">
        <v>2.81</v>
      </c>
      <c r="AQ27" s="7">
        <v>371.02</v>
      </c>
      <c r="AR27" s="7">
        <v>4.34</v>
      </c>
      <c r="AS27" s="7">
        <v>1.004</v>
      </c>
      <c r="AT27" s="7">
        <v>2.84</v>
      </c>
      <c r="AU27" s="7">
        <v>479.23</v>
      </c>
      <c r="AV27" s="7">
        <v>600.49</v>
      </c>
      <c r="AW27" s="7">
        <v>36.03</v>
      </c>
      <c r="AX27" s="7">
        <v>40.96</v>
      </c>
      <c r="AY27" s="7">
        <v>139.72</v>
      </c>
      <c r="AZ27" s="24">
        <v>2.06</v>
      </c>
    </row>
    <row r="28" spans="1:52" ht="17" thickBot="1" x14ac:dyDescent="0.25">
      <c r="A28" s="248"/>
      <c r="B28" s="251"/>
      <c r="C28" s="38" t="s">
        <v>70</v>
      </c>
      <c r="D28" s="39">
        <v>89.613376351653017</v>
      </c>
      <c r="E28" s="40" t="s">
        <v>60</v>
      </c>
      <c r="F28" s="25">
        <v>44.219799999999999</v>
      </c>
      <c r="G28" s="26">
        <v>3.7856000000000001</v>
      </c>
      <c r="H28" s="26">
        <v>10.7614</v>
      </c>
      <c r="I28" s="26">
        <v>8.2261000000000006</v>
      </c>
      <c r="J28" s="26">
        <v>0.11509999999999999</v>
      </c>
      <c r="K28" s="26">
        <v>10.7461</v>
      </c>
      <c r="L28" s="26">
        <v>15.8775</v>
      </c>
      <c r="M28" s="26">
        <v>2.2353999999999998</v>
      </c>
      <c r="N28" s="26">
        <v>1.4374</v>
      </c>
      <c r="O28" s="26">
        <v>0.48299999999999998</v>
      </c>
      <c r="P28" s="44">
        <f t="shared" si="2"/>
        <v>97.8874</v>
      </c>
      <c r="Q28" s="138">
        <v>5262</v>
      </c>
      <c r="R28" s="42">
        <v>1794</v>
      </c>
      <c r="S28" s="42">
        <v>1720.4712299800001</v>
      </c>
      <c r="T28" s="42">
        <v>304</v>
      </c>
      <c r="U28" s="42">
        <f>S28+16239</f>
        <v>17959.471229980001</v>
      </c>
      <c r="V28" s="42">
        <f>SQRT(T28*T28+4512*4512)</f>
        <v>4522.2295386236201</v>
      </c>
      <c r="W28" s="42">
        <v>1149.9559997200001</v>
      </c>
      <c r="X28" s="42">
        <v>92</v>
      </c>
      <c r="Y28" s="42">
        <v>1547.35152436</v>
      </c>
      <c r="Z28" s="42">
        <v>61</v>
      </c>
      <c r="AA28" s="42">
        <v>733.29576599999996</v>
      </c>
      <c r="AB28" s="43">
        <v>75</v>
      </c>
      <c r="AC28" s="47">
        <v>36.15</v>
      </c>
      <c r="AD28" s="48">
        <v>81.78</v>
      </c>
      <c r="AE28" s="48">
        <v>10.220000000000001</v>
      </c>
      <c r="AF28" s="48">
        <v>39.75</v>
      </c>
      <c r="AG28" s="48">
        <v>6.85</v>
      </c>
      <c r="AH28" s="48">
        <v>1.994</v>
      </c>
      <c r="AI28" s="48">
        <v>4.41</v>
      </c>
      <c r="AJ28" s="48">
        <v>2.09</v>
      </c>
      <c r="AK28" s="48">
        <v>1.6339999999999999</v>
      </c>
      <c r="AL28" s="48">
        <v>19.829999999999998</v>
      </c>
      <c r="AM28" s="48">
        <v>189.78</v>
      </c>
      <c r="AN28" s="48">
        <v>4.41</v>
      </c>
      <c r="AO28" s="48">
        <v>47.36</v>
      </c>
      <c r="AP28" s="48">
        <v>2.77</v>
      </c>
      <c r="AQ28" s="48">
        <v>271.77</v>
      </c>
      <c r="AR28" s="48">
        <v>4.21</v>
      </c>
      <c r="AS28" s="48">
        <v>0.998</v>
      </c>
      <c r="AT28" s="48">
        <v>3.12</v>
      </c>
      <c r="AU28" s="48">
        <v>457.73</v>
      </c>
      <c r="AV28" s="48">
        <v>529.16999999999996</v>
      </c>
      <c r="AW28" s="48">
        <v>33.4</v>
      </c>
      <c r="AX28" s="48">
        <v>36.33</v>
      </c>
      <c r="AY28" s="48">
        <v>54.91</v>
      </c>
      <c r="AZ28" s="49">
        <v>1.65</v>
      </c>
    </row>
    <row r="29" spans="1:52" ht="17" thickBot="1" x14ac:dyDescent="0.25">
      <c r="A29" s="258" t="s">
        <v>100</v>
      </c>
      <c r="B29" s="259"/>
      <c r="C29" s="259"/>
      <c r="D29" s="41">
        <v>0.55000000000000004</v>
      </c>
      <c r="E29" s="41"/>
      <c r="F29" s="35">
        <v>0.28000000000000003</v>
      </c>
      <c r="G29" s="35">
        <v>0.1</v>
      </c>
      <c r="H29" s="35">
        <v>7.0000000000000007E-2</v>
      </c>
      <c r="I29" s="35">
        <v>0.2</v>
      </c>
      <c r="J29" s="35">
        <v>0.03</v>
      </c>
      <c r="K29" s="35">
        <v>0.08</v>
      </c>
      <c r="L29" s="35">
        <v>0.11</v>
      </c>
      <c r="M29" s="35">
        <v>0.06</v>
      </c>
      <c r="N29" s="35">
        <v>0.06</v>
      </c>
      <c r="O29" s="35">
        <v>0.08</v>
      </c>
      <c r="P29" s="45"/>
      <c r="Q29" s="50">
        <f>AVERAGE(R6:R28)</f>
        <v>1690.7222222222222</v>
      </c>
      <c r="R29" s="51"/>
      <c r="S29" s="51">
        <f>AVERAGE(T6:T28)</f>
        <v>1450.8888888888889</v>
      </c>
      <c r="T29" s="51"/>
      <c r="U29" s="51">
        <f>AVERAGE(V6:V28)</f>
        <v>1991.1499097279943</v>
      </c>
      <c r="V29" s="51"/>
      <c r="W29" s="51">
        <f>AVERAGE(X6:X28)</f>
        <v>221.04195671982359</v>
      </c>
      <c r="X29" s="51"/>
      <c r="Y29" s="51">
        <f>AVERAGE(Z6:Z28)</f>
        <v>115.66666666666667</v>
      </c>
      <c r="Z29" s="51"/>
      <c r="AA29" s="51">
        <f>AVERAGE(AB6:AB28)</f>
        <v>128.5</v>
      </c>
      <c r="AB29" s="52"/>
      <c r="AC29" s="53">
        <v>3.5716666666666663</v>
      </c>
      <c r="AD29" s="35">
        <v>5.7838888888888889</v>
      </c>
      <c r="AE29" s="35">
        <v>0.806111111111111</v>
      </c>
      <c r="AF29" s="35">
        <v>2.3849999999999998</v>
      </c>
      <c r="AG29" s="35">
        <v>0.44555555555555554</v>
      </c>
      <c r="AH29" s="35">
        <v>0.13933333333333331</v>
      </c>
      <c r="AI29" s="35">
        <v>0.2533333333333333</v>
      </c>
      <c r="AJ29" s="35">
        <v>0.13038888888888883</v>
      </c>
      <c r="AK29" s="35">
        <v>0.112</v>
      </c>
      <c r="AL29" s="35">
        <v>0.94166666666666643</v>
      </c>
      <c r="AM29" s="35">
        <v>10.27</v>
      </c>
      <c r="AN29" s="35">
        <v>0.26111111111111113</v>
      </c>
      <c r="AO29" s="35">
        <v>5.3111111111111109</v>
      </c>
      <c r="AP29" s="35">
        <v>0.24777777777777774</v>
      </c>
      <c r="AQ29" s="35">
        <v>12.266111111111115</v>
      </c>
      <c r="AR29" s="35">
        <v>0.51888888888888896</v>
      </c>
      <c r="AS29" s="35">
        <v>0.16072222222222227</v>
      </c>
      <c r="AT29" s="35">
        <v>0.20661111111111111</v>
      </c>
      <c r="AU29" s="35">
        <v>48.765000000000008</v>
      </c>
      <c r="AV29" s="35">
        <v>47.591111111111097</v>
      </c>
      <c r="AW29" s="35">
        <v>2.9594444444444448</v>
      </c>
      <c r="AX29" s="35">
        <v>1.4916666666666665</v>
      </c>
      <c r="AY29" s="35">
        <v>2.4277777777777785</v>
      </c>
      <c r="AZ29" s="54">
        <v>0.44944444444444431</v>
      </c>
    </row>
    <row r="31" spans="1:52" x14ac:dyDescent="0.2">
      <c r="S31" s="107"/>
    </row>
    <row r="32" spans="1:52" x14ac:dyDescent="0.2"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S32" s="18"/>
      <c r="U32" s="143"/>
      <c r="V32" s="143"/>
    </row>
    <row r="33" spans="6:22" x14ac:dyDescent="0.2"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U33" s="143"/>
      <c r="V33" s="143"/>
    </row>
    <row r="56" spans="29:52" x14ac:dyDescent="0.2"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</sheetData>
  <mergeCells count="20">
    <mergeCell ref="A29:C29"/>
    <mergeCell ref="Q4:AB4"/>
    <mergeCell ref="C26:C27"/>
    <mergeCell ref="A4:E4"/>
    <mergeCell ref="C6:C7"/>
    <mergeCell ref="C10:C11"/>
    <mergeCell ref="C15:C16"/>
    <mergeCell ref="A6:A13"/>
    <mergeCell ref="A14:A18"/>
    <mergeCell ref="A19:A28"/>
    <mergeCell ref="B6:B13"/>
    <mergeCell ref="B14:B18"/>
    <mergeCell ref="B19:B20"/>
    <mergeCell ref="B21:B23"/>
    <mergeCell ref="AC4:AZ4"/>
    <mergeCell ref="B24:B28"/>
    <mergeCell ref="C17:C18"/>
    <mergeCell ref="C21:C23"/>
    <mergeCell ref="C24:C25"/>
    <mergeCell ref="F4:P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0D578-2DDA-1A4A-9850-E7C37620116E}">
  <dimension ref="A1:BD59"/>
  <sheetViews>
    <sheetView zoomScaleNormal="100" workbookViewId="0">
      <selection sqref="A1:A2"/>
    </sheetView>
  </sheetViews>
  <sheetFormatPr baseColWidth="10" defaultColWidth="11.5" defaultRowHeight="16" x14ac:dyDescent="0.2"/>
  <cols>
    <col min="1" max="1" width="12.33203125" style="9" bestFit="1" customWidth="1"/>
    <col min="2" max="2" width="9" style="9" bestFit="1" customWidth="1"/>
    <col min="3" max="3" width="15.1640625" style="9" bestFit="1" customWidth="1"/>
    <col min="4" max="4" width="7.1640625" style="9" bestFit="1" customWidth="1"/>
    <col min="5" max="5" width="6" style="9" bestFit="1" customWidth="1"/>
    <col min="6" max="6" width="6.33203125" style="9" bestFit="1" customWidth="1"/>
    <col min="7" max="7" width="5.1640625" style="9" bestFit="1" customWidth="1"/>
    <col min="8" max="8" width="6" style="9" bestFit="1" customWidth="1"/>
    <col min="9" max="9" width="6.33203125" style="9" bestFit="1" customWidth="1"/>
    <col min="10" max="10" width="5.6640625" style="9" bestFit="1" customWidth="1"/>
    <col min="11" max="12" width="6.33203125" style="9" bestFit="1" customWidth="1"/>
    <col min="13" max="13" width="5.83203125" style="9" bestFit="1" customWidth="1"/>
    <col min="14" max="14" width="4.83203125" style="9" bestFit="1" customWidth="1"/>
    <col min="15" max="15" width="5.1640625" style="9" bestFit="1" customWidth="1"/>
    <col min="16" max="16" width="8" style="9" bestFit="1" customWidth="1"/>
    <col min="17" max="17" width="6.1640625" style="9" bestFit="1" customWidth="1"/>
    <col min="18" max="18" width="6" style="9" bestFit="1" customWidth="1"/>
    <col min="19" max="19" width="10.6640625" style="9" bestFit="1" customWidth="1"/>
    <col min="20" max="20" width="6.1640625" style="9" bestFit="1" customWidth="1"/>
    <col min="21" max="21" width="6" style="9" bestFit="1" customWidth="1"/>
    <col min="22" max="22" width="4.83203125" style="9" bestFit="1" customWidth="1"/>
    <col min="23" max="23" width="6" style="9" bestFit="1" customWidth="1"/>
    <col min="24" max="24" width="4.83203125" style="9" bestFit="1" customWidth="1"/>
    <col min="25" max="25" width="5.1640625" style="9" bestFit="1" customWidth="1"/>
    <col min="26" max="26" width="4.1640625" style="9" bestFit="1" customWidth="1"/>
    <col min="27" max="27" width="7.5" style="9" bestFit="1" customWidth="1"/>
    <col min="28" max="28" width="6.6640625" style="9" bestFit="1" customWidth="1"/>
    <col min="29" max="29" width="5.6640625" style="9" bestFit="1" customWidth="1"/>
    <col min="30" max="30" width="7.5" style="9" bestFit="1" customWidth="1"/>
    <col min="31" max="31" width="5.6640625" style="9" bestFit="1" customWidth="1"/>
    <col min="32" max="34" width="4.6640625" style="9" bestFit="1" customWidth="1"/>
    <col min="35" max="35" width="5.33203125" style="9" bestFit="1" customWidth="1"/>
    <col min="36" max="36" width="5.6640625" style="9" bestFit="1" customWidth="1"/>
    <col min="37" max="37" width="6.6640625" style="9" customWidth="1"/>
    <col min="38" max="38" width="5.33203125" style="9" bestFit="1" customWidth="1"/>
    <col min="39" max="39" width="6.6640625" style="9" bestFit="1" customWidth="1"/>
    <col min="40" max="40" width="5.6640625" style="9" bestFit="1" customWidth="1"/>
    <col min="41" max="41" width="7.5" style="9" bestFit="1" customWidth="1"/>
    <col min="42" max="42" width="6.33203125" style="9" bestFit="1" customWidth="1"/>
    <col min="43" max="43" width="5.33203125" style="9" bestFit="1" customWidth="1"/>
    <col min="44" max="44" width="5.6640625" style="9" bestFit="1" customWidth="1"/>
    <col min="45" max="46" width="8.6640625" style="9" bestFit="1" customWidth="1"/>
    <col min="47" max="47" width="7.5" style="9" bestFit="1" customWidth="1"/>
    <col min="48" max="48" width="6.33203125" style="9" bestFit="1" customWidth="1"/>
    <col min="49" max="49" width="6.6640625" style="9" bestFit="1" customWidth="1"/>
    <col min="50" max="50" width="5.6640625" style="9" bestFit="1" customWidth="1"/>
    <col min="51" max="16384" width="11.5" style="9"/>
  </cols>
  <sheetData>
    <row r="1" spans="1:56" x14ac:dyDescent="0.2">
      <c r="A1" s="265" t="s">
        <v>182</v>
      </c>
    </row>
    <row r="2" spans="1:56" x14ac:dyDescent="0.2">
      <c r="A2" s="265" t="s">
        <v>183</v>
      </c>
    </row>
    <row r="3" spans="1:56" ht="17" thickBot="1" x14ac:dyDescent="0.25"/>
    <row r="4" spans="1:56" x14ac:dyDescent="0.2">
      <c r="A4" s="246" t="s">
        <v>11</v>
      </c>
      <c r="B4" s="249"/>
      <c r="C4" s="249"/>
      <c r="D4" s="249"/>
      <c r="E4" s="253"/>
      <c r="F4" s="246" t="s">
        <v>92</v>
      </c>
      <c r="G4" s="249"/>
      <c r="H4" s="249"/>
      <c r="I4" s="249"/>
      <c r="J4" s="249"/>
      <c r="K4" s="249"/>
      <c r="L4" s="249"/>
      <c r="M4" s="249"/>
      <c r="N4" s="249"/>
      <c r="O4" s="249"/>
      <c r="P4" s="245"/>
      <c r="Q4" s="246" t="s">
        <v>93</v>
      </c>
      <c r="R4" s="249"/>
      <c r="S4" s="249"/>
      <c r="T4" s="249"/>
      <c r="U4" s="249"/>
      <c r="V4" s="249"/>
      <c r="W4" s="249"/>
      <c r="X4" s="249"/>
      <c r="Y4" s="249"/>
      <c r="Z4" s="253"/>
      <c r="AA4" s="244" t="s">
        <v>94</v>
      </c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5"/>
      <c r="AY4" s="241" t="s">
        <v>181</v>
      </c>
      <c r="AZ4" s="242"/>
      <c r="BA4" s="242"/>
      <c r="BB4" s="242"/>
      <c r="BC4" s="243"/>
    </row>
    <row r="5" spans="1:56" ht="19" thickBot="1" x14ac:dyDescent="0.25">
      <c r="A5" s="55" t="s">
        <v>3</v>
      </c>
      <c r="B5" s="12" t="s">
        <v>4</v>
      </c>
      <c r="C5" s="12" t="s">
        <v>57</v>
      </c>
      <c r="D5" s="12" t="s">
        <v>91</v>
      </c>
      <c r="E5" s="56" t="s">
        <v>36</v>
      </c>
      <c r="F5" s="55" t="s">
        <v>44</v>
      </c>
      <c r="G5" s="12" t="s">
        <v>45</v>
      </c>
      <c r="H5" s="12" t="s">
        <v>46</v>
      </c>
      <c r="I5" s="12" t="s">
        <v>90</v>
      </c>
      <c r="J5" s="12" t="s">
        <v>9</v>
      </c>
      <c r="K5" s="12" t="s">
        <v>8</v>
      </c>
      <c r="L5" s="12" t="s">
        <v>7</v>
      </c>
      <c r="M5" s="12" t="s">
        <v>48</v>
      </c>
      <c r="N5" s="12" t="s">
        <v>49</v>
      </c>
      <c r="O5" s="12" t="s">
        <v>50</v>
      </c>
      <c r="P5" s="57" t="s">
        <v>10</v>
      </c>
      <c r="Q5" s="55" t="s">
        <v>125</v>
      </c>
      <c r="R5" s="12" t="s">
        <v>95</v>
      </c>
      <c r="S5" s="12" t="s">
        <v>127</v>
      </c>
      <c r="T5" s="12" t="s">
        <v>95</v>
      </c>
      <c r="U5" s="12" t="s">
        <v>97</v>
      </c>
      <c r="V5" s="12" t="s">
        <v>95</v>
      </c>
      <c r="W5" s="12" t="s">
        <v>98</v>
      </c>
      <c r="X5" s="12" t="s">
        <v>95</v>
      </c>
      <c r="Y5" s="12" t="s">
        <v>99</v>
      </c>
      <c r="Z5" s="56" t="s">
        <v>95</v>
      </c>
      <c r="AA5" s="58" t="s">
        <v>101</v>
      </c>
      <c r="AB5" s="12" t="s">
        <v>102</v>
      </c>
      <c r="AC5" s="12" t="s">
        <v>103</v>
      </c>
      <c r="AD5" s="12" t="s">
        <v>104</v>
      </c>
      <c r="AE5" s="12" t="s">
        <v>105</v>
      </c>
      <c r="AF5" s="12" t="s">
        <v>106</v>
      </c>
      <c r="AG5" s="12" t="s">
        <v>107</v>
      </c>
      <c r="AH5" s="12" t="s">
        <v>108</v>
      </c>
      <c r="AI5" s="12" t="s">
        <v>109</v>
      </c>
      <c r="AJ5" s="12" t="s">
        <v>110</v>
      </c>
      <c r="AK5" s="12" t="s">
        <v>111</v>
      </c>
      <c r="AL5" s="12" t="s">
        <v>112</v>
      </c>
      <c r="AM5" s="12" t="s">
        <v>113</v>
      </c>
      <c r="AN5" s="12" t="s">
        <v>114</v>
      </c>
      <c r="AO5" s="12" t="s">
        <v>115</v>
      </c>
      <c r="AP5" s="12" t="s">
        <v>116</v>
      </c>
      <c r="AQ5" s="12" t="s">
        <v>117</v>
      </c>
      <c r="AR5" s="12" t="s">
        <v>118</v>
      </c>
      <c r="AS5" s="12" t="s">
        <v>119</v>
      </c>
      <c r="AT5" s="12" t="s">
        <v>120</v>
      </c>
      <c r="AU5" s="12" t="s">
        <v>121</v>
      </c>
      <c r="AV5" s="12" t="s">
        <v>122</v>
      </c>
      <c r="AW5" s="12" t="s">
        <v>123</v>
      </c>
      <c r="AX5" s="57" t="s">
        <v>124</v>
      </c>
      <c r="AY5" s="37" t="s">
        <v>143</v>
      </c>
      <c r="AZ5" s="38" t="s">
        <v>144</v>
      </c>
      <c r="BA5" s="145" t="s">
        <v>139</v>
      </c>
      <c r="BB5" s="145" t="s">
        <v>145</v>
      </c>
      <c r="BC5" s="40" t="s">
        <v>146</v>
      </c>
    </row>
    <row r="6" spans="1:56" x14ac:dyDescent="0.2">
      <c r="A6" s="246" t="s">
        <v>5</v>
      </c>
      <c r="B6" s="249">
        <v>2020</v>
      </c>
      <c r="C6" s="249" t="s">
        <v>65</v>
      </c>
      <c r="D6" s="20"/>
      <c r="E6" s="21" t="s">
        <v>58</v>
      </c>
      <c r="F6" s="96"/>
      <c r="G6" s="97"/>
      <c r="H6" s="97"/>
      <c r="I6" s="97"/>
      <c r="J6" s="97"/>
      <c r="K6" s="97"/>
      <c r="L6" s="97"/>
      <c r="M6" s="97"/>
      <c r="N6" s="97"/>
      <c r="O6" s="97"/>
      <c r="P6" s="98"/>
      <c r="Q6" s="68">
        <v>1088</v>
      </c>
      <c r="R6" s="69">
        <v>1482</v>
      </c>
      <c r="S6" s="69">
        <v>2823</v>
      </c>
      <c r="T6" s="69">
        <v>1976</v>
      </c>
      <c r="U6" s="69">
        <v>4765.8270096999995</v>
      </c>
      <c r="V6" s="69">
        <v>330</v>
      </c>
      <c r="W6" s="69">
        <v>3143</v>
      </c>
      <c r="X6" s="69">
        <v>131</v>
      </c>
      <c r="Y6" s="69">
        <v>2335.9082456000001</v>
      </c>
      <c r="Z6" s="70">
        <v>202</v>
      </c>
      <c r="AA6" s="103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8"/>
      <c r="AY6" s="96"/>
      <c r="AZ6" s="97"/>
      <c r="BA6" s="98"/>
      <c r="BB6" s="98"/>
      <c r="BC6" s="155"/>
    </row>
    <row r="7" spans="1:56" x14ac:dyDescent="0.2">
      <c r="A7" s="247"/>
      <c r="B7" s="250"/>
      <c r="C7" s="250"/>
      <c r="D7" s="5"/>
      <c r="E7" s="22" t="s">
        <v>59</v>
      </c>
      <c r="F7" s="28"/>
      <c r="G7" s="16"/>
      <c r="H7" s="16"/>
      <c r="I7" s="16"/>
      <c r="J7" s="16"/>
      <c r="K7" s="16"/>
      <c r="L7" s="16"/>
      <c r="M7" s="16"/>
      <c r="N7" s="16"/>
      <c r="O7" s="16"/>
      <c r="P7" s="19"/>
      <c r="Q7" s="30">
        <v>1514</v>
      </c>
      <c r="R7" s="10">
        <v>1418</v>
      </c>
      <c r="S7" s="10">
        <v>3159</v>
      </c>
      <c r="T7" s="10">
        <v>1908</v>
      </c>
      <c r="U7" s="10">
        <v>4906.7399037999994</v>
      </c>
      <c r="V7" s="10">
        <v>336</v>
      </c>
      <c r="W7" s="10">
        <v>2797.8115104399999</v>
      </c>
      <c r="X7" s="10">
        <v>87</v>
      </c>
      <c r="Y7" s="10">
        <v>2291.0616037999998</v>
      </c>
      <c r="Z7" s="31">
        <v>149</v>
      </c>
      <c r="AA7" s="105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9"/>
      <c r="AY7" s="28"/>
      <c r="AZ7" s="16"/>
      <c r="BA7" s="19"/>
      <c r="BB7" s="19"/>
      <c r="BC7" s="102"/>
    </row>
    <row r="8" spans="1:56" x14ac:dyDescent="0.2">
      <c r="A8" s="247"/>
      <c r="B8" s="250"/>
      <c r="C8" s="5" t="s">
        <v>64</v>
      </c>
      <c r="D8" s="5"/>
      <c r="E8" s="22" t="s">
        <v>58</v>
      </c>
      <c r="F8" s="23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14" t="s">
        <v>55</v>
      </c>
      <c r="Q8" s="30">
        <v>1492</v>
      </c>
      <c r="R8" s="10">
        <v>1415</v>
      </c>
      <c r="S8" s="10">
        <v>2985</v>
      </c>
      <c r="T8" s="10">
        <v>1976</v>
      </c>
      <c r="U8" s="10">
        <v>4808.71082338</v>
      </c>
      <c r="V8" s="10">
        <v>634</v>
      </c>
      <c r="W8" s="10">
        <v>3119.9218701699997</v>
      </c>
      <c r="X8" s="10">
        <v>282</v>
      </c>
      <c r="Y8" s="10">
        <v>2358.7503953999999</v>
      </c>
      <c r="Z8" s="31">
        <v>302</v>
      </c>
      <c r="AA8" s="105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9"/>
      <c r="AY8" s="28"/>
      <c r="AZ8" s="16"/>
      <c r="BA8" s="19"/>
      <c r="BB8" s="19"/>
      <c r="BC8" s="102"/>
    </row>
    <row r="9" spans="1:56" x14ac:dyDescent="0.2">
      <c r="A9" s="247"/>
      <c r="B9" s="250"/>
      <c r="C9" s="5" t="s">
        <v>85</v>
      </c>
      <c r="D9" s="5"/>
      <c r="E9" s="22" t="s">
        <v>89</v>
      </c>
      <c r="F9" s="23">
        <v>40.974499999999999</v>
      </c>
      <c r="G9" s="7">
        <v>3.048</v>
      </c>
      <c r="H9" s="7">
        <v>11.123200000000001</v>
      </c>
      <c r="I9" s="7">
        <v>12.306699999999999</v>
      </c>
      <c r="J9" s="7">
        <v>0.3695</v>
      </c>
      <c r="K9" s="7">
        <v>3.8530000000000002</v>
      </c>
      <c r="L9" s="7">
        <v>11.49</v>
      </c>
      <c r="M9" s="7">
        <v>3.9390999999999998</v>
      </c>
      <c r="N9" s="7">
        <v>8.5768000000000004</v>
      </c>
      <c r="O9" s="7">
        <v>1.3454999999999999</v>
      </c>
      <c r="P9" s="14">
        <f>SUM(F9:O9)</f>
        <v>97.026300000000006</v>
      </c>
      <c r="Q9" s="30" t="s">
        <v>55</v>
      </c>
      <c r="R9" s="10" t="s">
        <v>55</v>
      </c>
      <c r="S9" s="10" t="s">
        <v>55</v>
      </c>
      <c r="T9" s="10" t="s">
        <v>55</v>
      </c>
      <c r="U9" s="10" t="s">
        <v>55</v>
      </c>
      <c r="V9" s="10" t="s">
        <v>55</v>
      </c>
      <c r="W9" s="10" t="s">
        <v>55</v>
      </c>
      <c r="X9" s="10" t="s">
        <v>55</v>
      </c>
      <c r="Y9" s="10" t="s">
        <v>55</v>
      </c>
      <c r="Z9" s="31" t="s">
        <v>55</v>
      </c>
      <c r="AA9" s="15">
        <v>163.25</v>
      </c>
      <c r="AB9" s="7">
        <v>297.36</v>
      </c>
      <c r="AC9" s="7">
        <v>30.54</v>
      </c>
      <c r="AD9" s="7">
        <v>107</v>
      </c>
      <c r="AE9" s="7">
        <v>15.07</v>
      </c>
      <c r="AF9" s="7">
        <v>4.12</v>
      </c>
      <c r="AG9" s="7">
        <v>6.95</v>
      </c>
      <c r="AH9" s="7">
        <v>3.34</v>
      </c>
      <c r="AI9" s="7">
        <v>2.76</v>
      </c>
      <c r="AJ9" s="7">
        <v>32.479999999999997</v>
      </c>
      <c r="AK9" s="7">
        <v>306.37</v>
      </c>
      <c r="AL9" s="7">
        <v>4.16</v>
      </c>
      <c r="AM9" s="7">
        <v>233.24</v>
      </c>
      <c r="AN9" s="7">
        <v>12.38</v>
      </c>
      <c r="AO9" s="7">
        <v>259.62</v>
      </c>
      <c r="AP9" s="7">
        <v>19.57</v>
      </c>
      <c r="AQ9" s="7">
        <v>8.42</v>
      </c>
      <c r="AR9" s="7">
        <v>5.21</v>
      </c>
      <c r="AS9" s="7">
        <v>2383.85</v>
      </c>
      <c r="AT9" s="7">
        <v>2334.79</v>
      </c>
      <c r="AU9" s="7">
        <v>167.28</v>
      </c>
      <c r="AV9" s="7">
        <v>3.18</v>
      </c>
      <c r="AW9" s="7">
        <v>38.299999999999997</v>
      </c>
      <c r="AX9" s="14">
        <v>9.77</v>
      </c>
      <c r="AY9" s="28"/>
      <c r="AZ9" s="16"/>
      <c r="BA9" s="161">
        <v>1095.7338999999999</v>
      </c>
      <c r="BB9" s="158">
        <v>130</v>
      </c>
      <c r="BC9" s="31">
        <v>75</v>
      </c>
    </row>
    <row r="10" spans="1:56" x14ac:dyDescent="0.2">
      <c r="A10" s="247"/>
      <c r="B10" s="250"/>
      <c r="C10" s="250" t="s">
        <v>63</v>
      </c>
      <c r="D10" s="5"/>
      <c r="E10" s="22" t="s">
        <v>60</v>
      </c>
      <c r="F10" s="23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14" t="s">
        <v>55</v>
      </c>
      <c r="Q10" s="30">
        <v>1749</v>
      </c>
      <c r="R10" s="10">
        <v>1373</v>
      </c>
      <c r="S10" s="10">
        <v>3473</v>
      </c>
      <c r="T10" s="10">
        <v>2249</v>
      </c>
      <c r="U10" s="10">
        <v>4981.2017062599998</v>
      </c>
      <c r="V10" s="10">
        <v>279</v>
      </c>
      <c r="W10" s="10">
        <v>3221.9434280199998</v>
      </c>
      <c r="X10" s="10">
        <v>80</v>
      </c>
      <c r="Y10" s="10">
        <v>2422.547157</v>
      </c>
      <c r="Z10" s="31">
        <v>133</v>
      </c>
      <c r="AA10" s="95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94"/>
      <c r="AY10" s="28"/>
      <c r="AZ10" s="16"/>
      <c r="BA10" s="162"/>
      <c r="BB10" s="19"/>
      <c r="BC10" s="102"/>
    </row>
    <row r="11" spans="1:56" x14ac:dyDescent="0.2">
      <c r="A11" s="247"/>
      <c r="B11" s="250"/>
      <c r="C11" s="250"/>
      <c r="D11" s="5"/>
      <c r="E11" s="22" t="s">
        <v>58</v>
      </c>
      <c r="F11" s="99"/>
      <c r="G11" s="17"/>
      <c r="H11" s="17"/>
      <c r="I11" s="17"/>
      <c r="J11" s="17"/>
      <c r="K11" s="17"/>
      <c r="L11" s="17"/>
      <c r="M11" s="17"/>
      <c r="N11" s="17"/>
      <c r="O11" s="17"/>
      <c r="P11" s="94"/>
      <c r="Q11" s="30">
        <v>2705</v>
      </c>
      <c r="R11" s="10">
        <v>1406</v>
      </c>
      <c r="S11" s="10">
        <v>2769</v>
      </c>
      <c r="T11" s="10">
        <v>1854</v>
      </c>
      <c r="U11" s="10">
        <v>4322.7615078999997</v>
      </c>
      <c r="V11" s="10">
        <v>280</v>
      </c>
      <c r="W11" s="10">
        <v>2473.5547220199996</v>
      </c>
      <c r="X11" s="10">
        <v>63</v>
      </c>
      <c r="Y11" s="10">
        <v>2320.2483434000001</v>
      </c>
      <c r="Z11" s="31">
        <v>146</v>
      </c>
      <c r="AA11" s="95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94"/>
      <c r="AY11" s="28"/>
      <c r="AZ11" s="16"/>
      <c r="BA11" s="162"/>
      <c r="BB11" s="19"/>
      <c r="BC11" s="102"/>
    </row>
    <row r="12" spans="1:56" x14ac:dyDescent="0.2">
      <c r="A12" s="247"/>
      <c r="B12" s="250"/>
      <c r="C12" s="5" t="s">
        <v>86</v>
      </c>
      <c r="D12" s="5"/>
      <c r="E12" s="22" t="s">
        <v>89</v>
      </c>
      <c r="F12" s="23">
        <v>39.768799999999999</v>
      </c>
      <c r="G12" s="7">
        <v>2.8508</v>
      </c>
      <c r="H12" s="7">
        <v>13.187799999999999</v>
      </c>
      <c r="I12" s="7">
        <v>12.2652</v>
      </c>
      <c r="J12" s="7">
        <v>0.18820000000000001</v>
      </c>
      <c r="K12" s="7">
        <v>3.8519999999999999</v>
      </c>
      <c r="L12" s="7">
        <v>11.4907</v>
      </c>
      <c r="M12" s="7">
        <v>4.6891999999999996</v>
      </c>
      <c r="N12" s="7">
        <v>8.0157000000000007</v>
      </c>
      <c r="O12" s="7">
        <v>1.5077</v>
      </c>
      <c r="P12" s="14">
        <f t="shared" ref="P12:P20" si="0">SUM(F12:O12)</f>
        <v>97.816099999999992</v>
      </c>
      <c r="Q12" s="100"/>
      <c r="R12" s="101"/>
      <c r="S12" s="101"/>
      <c r="T12" s="101"/>
      <c r="U12" s="101"/>
      <c r="V12" s="101"/>
      <c r="W12" s="101"/>
      <c r="X12" s="101"/>
      <c r="Y12" s="101"/>
      <c r="Z12" s="102"/>
      <c r="AA12" s="15">
        <v>159.63999999999999</v>
      </c>
      <c r="AB12" s="7">
        <v>294.04000000000002</v>
      </c>
      <c r="AC12" s="7">
        <v>30.24</v>
      </c>
      <c r="AD12" s="7">
        <v>104.61</v>
      </c>
      <c r="AE12" s="7">
        <v>14.87</v>
      </c>
      <c r="AF12" s="7">
        <v>4.1100000000000003</v>
      </c>
      <c r="AG12" s="7">
        <v>6.8</v>
      </c>
      <c r="AH12" s="7">
        <v>3.29</v>
      </c>
      <c r="AI12" s="7">
        <v>2.58</v>
      </c>
      <c r="AJ12" s="7">
        <v>31.34</v>
      </c>
      <c r="AK12" s="7">
        <v>296.88</v>
      </c>
      <c r="AL12" s="7">
        <v>4.21</v>
      </c>
      <c r="AM12" s="7">
        <v>236.17</v>
      </c>
      <c r="AN12" s="7">
        <v>12.54</v>
      </c>
      <c r="AO12" s="7">
        <v>261.37</v>
      </c>
      <c r="AP12" s="7">
        <v>19.61</v>
      </c>
      <c r="AQ12" s="7">
        <v>8.35</v>
      </c>
      <c r="AR12" s="7">
        <v>4.91</v>
      </c>
      <c r="AS12" s="7">
        <v>2495.63</v>
      </c>
      <c r="AT12" s="7">
        <v>2464.4899999999998</v>
      </c>
      <c r="AU12" s="7">
        <v>180.58</v>
      </c>
      <c r="AV12" s="7">
        <v>1.56</v>
      </c>
      <c r="AW12" s="7">
        <v>37.54</v>
      </c>
      <c r="AX12" s="14">
        <v>8.76</v>
      </c>
      <c r="AY12" s="28"/>
      <c r="AZ12" s="16"/>
      <c r="BA12" s="161">
        <v>1095.7076</v>
      </c>
      <c r="BB12" s="158">
        <v>130</v>
      </c>
      <c r="BC12" s="31">
        <v>75</v>
      </c>
    </row>
    <row r="13" spans="1:56" ht="17" thickBot="1" x14ac:dyDescent="0.25">
      <c r="A13" s="248"/>
      <c r="B13" s="251"/>
      <c r="C13" s="38" t="s">
        <v>84</v>
      </c>
      <c r="D13" s="38"/>
      <c r="E13" s="40" t="s">
        <v>96</v>
      </c>
      <c r="F13" s="25">
        <v>41.351399999999998</v>
      </c>
      <c r="G13" s="26">
        <v>3.2403</v>
      </c>
      <c r="H13" s="26">
        <v>9.9788999999999994</v>
      </c>
      <c r="I13" s="26">
        <v>14.0448</v>
      </c>
      <c r="J13" s="26">
        <v>0.31919999999999998</v>
      </c>
      <c r="K13" s="26">
        <v>4.6355000000000004</v>
      </c>
      <c r="L13" s="26">
        <v>12.967000000000001</v>
      </c>
      <c r="M13" s="26">
        <v>3.3546</v>
      </c>
      <c r="N13" s="26">
        <v>6.0968</v>
      </c>
      <c r="O13" s="26">
        <v>1.6173</v>
      </c>
      <c r="P13" s="44">
        <f t="shared" si="0"/>
        <v>97.605800000000002</v>
      </c>
      <c r="Q13" s="72">
        <v>1451</v>
      </c>
      <c r="R13" s="32">
        <v>1412</v>
      </c>
      <c r="S13" s="32">
        <v>2451</v>
      </c>
      <c r="T13" s="32">
        <v>2451</v>
      </c>
      <c r="U13" s="32">
        <v>3919</v>
      </c>
      <c r="V13" s="32">
        <v>327</v>
      </c>
      <c r="W13" s="32">
        <v>2554</v>
      </c>
      <c r="X13" s="32">
        <v>98</v>
      </c>
      <c r="Y13" s="32">
        <v>2039</v>
      </c>
      <c r="Z13" s="33">
        <v>162</v>
      </c>
      <c r="AA13" s="73">
        <v>159.22999999999999</v>
      </c>
      <c r="AB13" s="26">
        <v>301.36</v>
      </c>
      <c r="AC13" s="26">
        <v>30.31</v>
      </c>
      <c r="AD13" s="26">
        <v>107.59</v>
      </c>
      <c r="AE13" s="26">
        <v>15.66</v>
      </c>
      <c r="AF13" s="26">
        <v>4.34</v>
      </c>
      <c r="AG13" s="26">
        <v>6.9</v>
      </c>
      <c r="AH13" s="26">
        <v>3.25</v>
      </c>
      <c r="AI13" s="26">
        <v>2.73</v>
      </c>
      <c r="AJ13" s="26">
        <v>32.31</v>
      </c>
      <c r="AK13" s="26">
        <v>294.76</v>
      </c>
      <c r="AL13" s="26">
        <v>4.1100000000000003</v>
      </c>
      <c r="AM13" s="26">
        <v>225.85</v>
      </c>
      <c r="AN13" s="26">
        <v>12.17</v>
      </c>
      <c r="AO13" s="26">
        <v>252.4</v>
      </c>
      <c r="AP13" s="26">
        <v>19.34</v>
      </c>
      <c r="AQ13" s="26">
        <v>8.48</v>
      </c>
      <c r="AR13" s="26">
        <v>4.42</v>
      </c>
      <c r="AS13" s="26">
        <v>2261.23</v>
      </c>
      <c r="AT13" s="26">
        <v>2246.4</v>
      </c>
      <c r="AU13" s="26">
        <v>122.47</v>
      </c>
      <c r="AV13" s="26">
        <v>3.06</v>
      </c>
      <c r="AW13" s="26">
        <v>37.75</v>
      </c>
      <c r="AX13" s="44">
        <v>11.84</v>
      </c>
      <c r="AY13" s="149"/>
      <c r="AZ13" s="150"/>
      <c r="BA13" s="163">
        <v>1116.3136500000001</v>
      </c>
      <c r="BB13" s="159">
        <v>100</v>
      </c>
      <c r="BC13" s="33">
        <v>105</v>
      </c>
    </row>
    <row r="14" spans="1:56" x14ac:dyDescent="0.2">
      <c r="A14" s="246" t="s">
        <v>6</v>
      </c>
      <c r="B14" s="249">
        <v>2020</v>
      </c>
      <c r="C14" s="20" t="s">
        <v>62</v>
      </c>
      <c r="D14" s="74">
        <v>79.639796209597478</v>
      </c>
      <c r="E14" s="21" t="s">
        <v>60</v>
      </c>
      <c r="F14" s="75">
        <v>44.563595043198099</v>
      </c>
      <c r="G14" s="76">
        <v>3.8648930452106902</v>
      </c>
      <c r="H14" s="76">
        <v>15.827693948260199</v>
      </c>
      <c r="I14" s="76">
        <v>11.81115981207949</v>
      </c>
      <c r="J14" s="76">
        <v>0.131673995001304</v>
      </c>
      <c r="K14" s="76">
        <v>6.1776374018885898</v>
      </c>
      <c r="L14" s="76">
        <v>9.3796089894032395</v>
      </c>
      <c r="M14" s="76">
        <v>3.1802225389970098</v>
      </c>
      <c r="N14" s="76">
        <v>3.4247232427925298</v>
      </c>
      <c r="O14" s="76">
        <v>0.63532488414422295</v>
      </c>
      <c r="P14" s="77">
        <f t="shared" si="0"/>
        <v>98.996532900975382</v>
      </c>
      <c r="Q14" s="68">
        <v>376.08902931406902</v>
      </c>
      <c r="R14" s="69">
        <v>1359</v>
      </c>
      <c r="S14" s="69">
        <v>3090.0982431340499</v>
      </c>
      <c r="T14" s="69">
        <v>978</v>
      </c>
      <c r="U14" s="69">
        <v>1965.20589800169</v>
      </c>
      <c r="V14" s="69">
        <v>150</v>
      </c>
      <c r="W14" s="69">
        <v>944.72127914815803</v>
      </c>
      <c r="X14" s="69">
        <v>45</v>
      </c>
      <c r="Y14" s="69">
        <v>1105.2439233273201</v>
      </c>
      <c r="Z14" s="70">
        <v>90</v>
      </c>
      <c r="AA14" s="78" t="s">
        <v>55</v>
      </c>
      <c r="AB14" s="76" t="s">
        <v>55</v>
      </c>
      <c r="AC14" s="76" t="s">
        <v>55</v>
      </c>
      <c r="AD14" s="76" t="s">
        <v>55</v>
      </c>
      <c r="AE14" s="76" t="s">
        <v>55</v>
      </c>
      <c r="AF14" s="76" t="s">
        <v>55</v>
      </c>
      <c r="AG14" s="76" t="s">
        <v>55</v>
      </c>
      <c r="AH14" s="76" t="s">
        <v>55</v>
      </c>
      <c r="AI14" s="76" t="s">
        <v>55</v>
      </c>
      <c r="AJ14" s="76" t="s">
        <v>55</v>
      </c>
      <c r="AK14" s="76" t="s">
        <v>55</v>
      </c>
      <c r="AL14" s="76" t="s">
        <v>55</v>
      </c>
      <c r="AM14" s="76" t="s">
        <v>55</v>
      </c>
      <c r="AN14" s="76" t="s">
        <v>55</v>
      </c>
      <c r="AO14" s="76" t="s">
        <v>55</v>
      </c>
      <c r="AP14" s="76" t="s">
        <v>55</v>
      </c>
      <c r="AQ14" s="76" t="s">
        <v>55</v>
      </c>
      <c r="AR14" s="76" t="s">
        <v>55</v>
      </c>
      <c r="AS14" s="76" t="s">
        <v>55</v>
      </c>
      <c r="AT14" s="76" t="s">
        <v>55</v>
      </c>
      <c r="AU14" s="76" t="s">
        <v>55</v>
      </c>
      <c r="AV14" s="76" t="s">
        <v>55</v>
      </c>
      <c r="AW14" s="76" t="s">
        <v>55</v>
      </c>
      <c r="AX14" s="77" t="s">
        <v>55</v>
      </c>
      <c r="AY14" s="166">
        <v>15.7499999999997</v>
      </c>
      <c r="AZ14" s="140">
        <v>0.27755857171181297</v>
      </c>
      <c r="BA14" s="164">
        <v>1179.0697061896201</v>
      </c>
      <c r="BB14" s="157">
        <v>500</v>
      </c>
      <c r="BC14" s="70">
        <v>125</v>
      </c>
      <c r="BD14" s="147"/>
    </row>
    <row r="15" spans="1:56" x14ac:dyDescent="0.2">
      <c r="A15" s="247"/>
      <c r="B15" s="250"/>
      <c r="C15" s="250" t="s">
        <v>66</v>
      </c>
      <c r="D15" s="36">
        <v>75.631900629578794</v>
      </c>
      <c r="E15" s="22" t="s">
        <v>60</v>
      </c>
      <c r="F15" s="23">
        <v>45.615421714551402</v>
      </c>
      <c r="G15" s="7">
        <v>3.8024700798350999</v>
      </c>
      <c r="H15" s="7">
        <v>16.373242811356999</v>
      </c>
      <c r="I15" s="7">
        <v>12.01216457737528</v>
      </c>
      <c r="J15" s="7">
        <v>0.19268370392491699</v>
      </c>
      <c r="K15" s="7">
        <v>4.6390141806476901</v>
      </c>
      <c r="L15" s="7">
        <v>10.332078502653101</v>
      </c>
      <c r="M15" s="7">
        <v>3.1969063717636801</v>
      </c>
      <c r="N15" s="7">
        <v>3.0071840931345899</v>
      </c>
      <c r="O15" s="7">
        <v>0.67133600859313602</v>
      </c>
      <c r="P15" s="14">
        <f t="shared" si="0"/>
        <v>99.842502043835879</v>
      </c>
      <c r="Q15" s="30">
        <v>64.004998329050295</v>
      </c>
      <c r="R15" s="10">
        <v>1364</v>
      </c>
      <c r="S15" s="10">
        <v>1063.2472110482499</v>
      </c>
      <c r="T15" s="10">
        <v>379</v>
      </c>
      <c r="U15" s="10">
        <v>1913.2788365706599</v>
      </c>
      <c r="V15" s="10">
        <v>322</v>
      </c>
      <c r="W15" s="10">
        <v>1388.8547129159699</v>
      </c>
      <c r="X15" s="10">
        <v>165</v>
      </c>
      <c r="Y15" s="10">
        <v>1193.99151365385</v>
      </c>
      <c r="Z15" s="31">
        <v>198</v>
      </c>
      <c r="AA15" s="15">
        <v>76.290000000000006</v>
      </c>
      <c r="AB15" s="7">
        <v>150.5</v>
      </c>
      <c r="AC15" s="7">
        <v>17</v>
      </c>
      <c r="AD15" s="7">
        <v>65.19</v>
      </c>
      <c r="AE15" s="7">
        <v>10.83</v>
      </c>
      <c r="AF15" s="7">
        <v>3.06</v>
      </c>
      <c r="AG15" s="7">
        <v>6.37</v>
      </c>
      <c r="AH15" s="7">
        <v>2.91</v>
      </c>
      <c r="AI15" s="7">
        <v>2.29</v>
      </c>
      <c r="AJ15" s="7">
        <v>28.23</v>
      </c>
      <c r="AK15" s="7">
        <v>300.08</v>
      </c>
      <c r="AL15" s="7">
        <v>6.69</v>
      </c>
      <c r="AM15" s="7">
        <v>94.23</v>
      </c>
      <c r="AN15" s="7">
        <v>5.13</v>
      </c>
      <c r="AO15" s="7">
        <v>356.18</v>
      </c>
      <c r="AP15" s="7">
        <v>11.16</v>
      </c>
      <c r="AQ15" s="7">
        <v>2.2400000000000002</v>
      </c>
      <c r="AR15" s="7">
        <v>6.86</v>
      </c>
      <c r="AS15" s="7">
        <v>977.51</v>
      </c>
      <c r="AT15" s="7">
        <v>958.53</v>
      </c>
      <c r="AU15" s="7">
        <v>82.67</v>
      </c>
      <c r="AV15" s="7">
        <v>19.25</v>
      </c>
      <c r="AW15" s="7">
        <v>34.42</v>
      </c>
      <c r="AX15" s="14">
        <v>10.01</v>
      </c>
      <c r="AY15" s="167">
        <v>4.1199999999999504</v>
      </c>
      <c r="AZ15" s="141">
        <v>0.27753317715604497</v>
      </c>
      <c r="BA15" s="161">
        <v>1111.59295536282</v>
      </c>
      <c r="BB15" s="158">
        <v>230</v>
      </c>
      <c r="BC15" s="31">
        <v>70</v>
      </c>
      <c r="BD15" s="147"/>
    </row>
    <row r="16" spans="1:56" x14ac:dyDescent="0.2">
      <c r="A16" s="247"/>
      <c r="B16" s="250"/>
      <c r="C16" s="250"/>
      <c r="D16" s="36">
        <v>75.631900629578794</v>
      </c>
      <c r="E16" s="22" t="s">
        <v>58</v>
      </c>
      <c r="F16" s="23">
        <v>43.179586252720298</v>
      </c>
      <c r="G16" s="7">
        <v>3.5901100366781402</v>
      </c>
      <c r="H16" s="7">
        <v>16.3615163573796</v>
      </c>
      <c r="I16" s="7">
        <v>11.854042724414782</v>
      </c>
      <c r="J16" s="7">
        <v>0.18158569817619599</v>
      </c>
      <c r="K16" s="7">
        <v>4.6160990228760497</v>
      </c>
      <c r="L16" s="7">
        <v>10.9257543869626</v>
      </c>
      <c r="M16" s="7">
        <v>3.92085217127521</v>
      </c>
      <c r="N16" s="7">
        <v>2.5885272912600699</v>
      </c>
      <c r="O16" s="7">
        <v>1.10768184270161</v>
      </c>
      <c r="P16" s="14">
        <f t="shared" si="0"/>
        <v>98.325755784444553</v>
      </c>
      <c r="Q16" s="30" t="s">
        <v>55</v>
      </c>
      <c r="R16" s="10" t="s">
        <v>55</v>
      </c>
      <c r="S16" s="10" t="s">
        <v>55</v>
      </c>
      <c r="T16" s="10" t="s">
        <v>55</v>
      </c>
      <c r="U16" s="10" t="s">
        <v>55</v>
      </c>
      <c r="V16" s="10" t="s">
        <v>55</v>
      </c>
      <c r="W16" s="10" t="s">
        <v>55</v>
      </c>
      <c r="X16" s="10" t="s">
        <v>55</v>
      </c>
      <c r="Y16" s="10" t="s">
        <v>55</v>
      </c>
      <c r="Z16" s="31" t="s">
        <v>55</v>
      </c>
      <c r="AA16" s="15" t="s">
        <v>55</v>
      </c>
      <c r="AB16" s="7" t="s">
        <v>55</v>
      </c>
      <c r="AC16" s="7" t="s">
        <v>55</v>
      </c>
      <c r="AD16" s="7" t="s">
        <v>55</v>
      </c>
      <c r="AE16" s="7" t="s">
        <v>55</v>
      </c>
      <c r="AF16" s="7" t="s">
        <v>55</v>
      </c>
      <c r="AG16" s="7" t="s">
        <v>55</v>
      </c>
      <c r="AH16" s="7" t="s">
        <v>55</v>
      </c>
      <c r="AI16" s="7" t="s">
        <v>55</v>
      </c>
      <c r="AJ16" s="7" t="s">
        <v>55</v>
      </c>
      <c r="AK16" s="7" t="s">
        <v>55</v>
      </c>
      <c r="AL16" s="7" t="s">
        <v>55</v>
      </c>
      <c r="AM16" s="7" t="s">
        <v>55</v>
      </c>
      <c r="AN16" s="7" t="s">
        <v>55</v>
      </c>
      <c r="AO16" s="7" t="s">
        <v>55</v>
      </c>
      <c r="AP16" s="7" t="s">
        <v>55</v>
      </c>
      <c r="AQ16" s="7" t="s">
        <v>55</v>
      </c>
      <c r="AR16" s="7" t="s">
        <v>55</v>
      </c>
      <c r="AS16" s="7" t="s">
        <v>55</v>
      </c>
      <c r="AT16" s="7" t="s">
        <v>55</v>
      </c>
      <c r="AU16" s="7" t="s">
        <v>55</v>
      </c>
      <c r="AV16" s="7" t="s">
        <v>55</v>
      </c>
      <c r="AW16" s="7" t="s">
        <v>55</v>
      </c>
      <c r="AX16" s="14" t="s">
        <v>55</v>
      </c>
      <c r="AY16" s="167">
        <v>8.9499999999998501</v>
      </c>
      <c r="AZ16" s="141">
        <v>0.26674545974720698</v>
      </c>
      <c r="BA16" s="161">
        <v>1112.1060972333601</v>
      </c>
      <c r="BB16" s="19"/>
      <c r="BC16" s="102"/>
      <c r="BD16" s="147"/>
    </row>
    <row r="17" spans="1:56" x14ac:dyDescent="0.2">
      <c r="A17" s="247"/>
      <c r="B17" s="250"/>
      <c r="C17" s="250" t="s">
        <v>87</v>
      </c>
      <c r="D17" s="36">
        <v>74.715545958466464</v>
      </c>
      <c r="E17" s="22" t="s">
        <v>89</v>
      </c>
      <c r="F17" s="23">
        <v>45.545769703739403</v>
      </c>
      <c r="G17" s="7">
        <v>4.0644856711573798</v>
      </c>
      <c r="H17" s="7">
        <v>16.015537090914599</v>
      </c>
      <c r="I17" s="7">
        <v>11.884235181240076</v>
      </c>
      <c r="J17" s="7">
        <v>0.12976900956768</v>
      </c>
      <c r="K17" s="7">
        <v>4.3769734784095897</v>
      </c>
      <c r="L17" s="7">
        <v>8.56366107239751</v>
      </c>
      <c r="M17" s="7">
        <v>3.7123596508136201</v>
      </c>
      <c r="N17" s="7">
        <v>4.1466848612065696</v>
      </c>
      <c r="O17" s="7">
        <v>0.88833448403493598</v>
      </c>
      <c r="P17" s="14">
        <f t="shared" si="0"/>
        <v>99.327810203481363</v>
      </c>
      <c r="Q17" s="100"/>
      <c r="R17" s="101"/>
      <c r="S17" s="101"/>
      <c r="T17" s="101"/>
      <c r="U17" s="101"/>
      <c r="V17" s="101"/>
      <c r="W17" s="101"/>
      <c r="X17" s="101"/>
      <c r="Y17" s="101"/>
      <c r="Z17" s="102"/>
      <c r="AA17" s="15" t="s">
        <v>55</v>
      </c>
      <c r="AB17" s="7" t="s">
        <v>55</v>
      </c>
      <c r="AC17" s="7" t="s">
        <v>55</v>
      </c>
      <c r="AD17" s="7" t="s">
        <v>55</v>
      </c>
      <c r="AE17" s="7" t="s">
        <v>55</v>
      </c>
      <c r="AF17" s="7" t="s">
        <v>55</v>
      </c>
      <c r="AG17" s="7" t="s">
        <v>55</v>
      </c>
      <c r="AH17" s="7" t="s">
        <v>55</v>
      </c>
      <c r="AI17" s="7" t="s">
        <v>55</v>
      </c>
      <c r="AJ17" s="7" t="s">
        <v>55</v>
      </c>
      <c r="AK17" s="7" t="s">
        <v>55</v>
      </c>
      <c r="AL17" s="7" t="s">
        <v>55</v>
      </c>
      <c r="AM17" s="7" t="s">
        <v>55</v>
      </c>
      <c r="AN17" s="7" t="s">
        <v>55</v>
      </c>
      <c r="AO17" s="7" t="s">
        <v>55</v>
      </c>
      <c r="AP17" s="7" t="s">
        <v>55</v>
      </c>
      <c r="AQ17" s="7" t="s">
        <v>55</v>
      </c>
      <c r="AR17" s="7" t="s">
        <v>55</v>
      </c>
      <c r="AS17" s="7" t="s">
        <v>55</v>
      </c>
      <c r="AT17" s="7" t="s">
        <v>55</v>
      </c>
      <c r="AU17" s="7" t="s">
        <v>55</v>
      </c>
      <c r="AV17" s="7" t="s">
        <v>55</v>
      </c>
      <c r="AW17" s="7" t="s">
        <v>55</v>
      </c>
      <c r="AX17" s="14" t="s">
        <v>55</v>
      </c>
      <c r="AY17" s="167">
        <v>9.0899999999998506</v>
      </c>
      <c r="AZ17" s="141">
        <v>0.26823502601724802</v>
      </c>
      <c r="BA17" s="161">
        <v>1111.0440240303799</v>
      </c>
      <c r="BB17" s="19"/>
      <c r="BC17" s="102"/>
      <c r="BD17" s="147"/>
    </row>
    <row r="18" spans="1:56" ht="17" thickBot="1" x14ac:dyDescent="0.25">
      <c r="A18" s="248"/>
      <c r="B18" s="251"/>
      <c r="C18" s="251"/>
      <c r="D18" s="39">
        <v>74.715545958466464</v>
      </c>
      <c r="E18" s="40" t="s">
        <v>58</v>
      </c>
      <c r="F18" s="25">
        <v>45.244677333899901</v>
      </c>
      <c r="G18" s="26">
        <v>3.9253596825289199</v>
      </c>
      <c r="H18" s="26">
        <v>16.254325042297001</v>
      </c>
      <c r="I18" s="26">
        <v>11.865188587899768</v>
      </c>
      <c r="J18" s="26">
        <v>0.196467685064798</v>
      </c>
      <c r="K18" s="26">
        <v>4.2989312531200197</v>
      </c>
      <c r="L18" s="26">
        <v>10.042960189742599</v>
      </c>
      <c r="M18" s="26">
        <v>3.3411868900056598</v>
      </c>
      <c r="N18" s="26">
        <v>3.1798095126799302</v>
      </c>
      <c r="O18" s="26">
        <v>0.70541979080865203</v>
      </c>
      <c r="P18" s="44">
        <f t="shared" si="0"/>
        <v>99.054325968047237</v>
      </c>
      <c r="Q18" s="72">
        <v>0</v>
      </c>
      <c r="R18" s="32">
        <v>1350</v>
      </c>
      <c r="S18" s="32" t="s">
        <v>55</v>
      </c>
      <c r="T18" s="32" t="s">
        <v>55</v>
      </c>
      <c r="U18" s="32">
        <v>2144.6436760582601</v>
      </c>
      <c r="V18" s="32">
        <v>142</v>
      </c>
      <c r="W18" s="32">
        <v>1385.0226180331399</v>
      </c>
      <c r="X18" s="32">
        <v>51</v>
      </c>
      <c r="Y18" s="32">
        <v>1249.03085501951</v>
      </c>
      <c r="Z18" s="33">
        <v>90</v>
      </c>
      <c r="AA18" s="73">
        <v>80.22</v>
      </c>
      <c r="AB18" s="26">
        <v>157.99</v>
      </c>
      <c r="AC18" s="26">
        <v>18.29</v>
      </c>
      <c r="AD18" s="26">
        <v>69.239999999999995</v>
      </c>
      <c r="AE18" s="26">
        <v>12.05</v>
      </c>
      <c r="AF18" s="26">
        <v>3.47</v>
      </c>
      <c r="AG18" s="26">
        <v>6.46</v>
      </c>
      <c r="AH18" s="26">
        <v>2.99</v>
      </c>
      <c r="AI18" s="26">
        <v>2.16</v>
      </c>
      <c r="AJ18" s="26">
        <v>28.36</v>
      </c>
      <c r="AK18" s="26">
        <v>310.99</v>
      </c>
      <c r="AL18" s="26">
        <v>7.47</v>
      </c>
      <c r="AM18" s="26">
        <v>95.7</v>
      </c>
      <c r="AN18" s="26">
        <v>5.39</v>
      </c>
      <c r="AO18" s="26">
        <v>296.58999999999997</v>
      </c>
      <c r="AP18" s="26">
        <v>11.76</v>
      </c>
      <c r="AQ18" s="26">
        <v>2.2599999999999998</v>
      </c>
      <c r="AR18" s="26">
        <v>5.86</v>
      </c>
      <c r="AS18" s="26">
        <v>1000.01</v>
      </c>
      <c r="AT18" s="26">
        <v>1039.51</v>
      </c>
      <c r="AU18" s="26">
        <v>76.239999999999995</v>
      </c>
      <c r="AV18" s="26">
        <v>17.11</v>
      </c>
      <c r="AW18" s="26">
        <v>77.53</v>
      </c>
      <c r="AX18" s="44">
        <v>9.98</v>
      </c>
      <c r="AY18" s="168">
        <v>4.6999999999999398</v>
      </c>
      <c r="AZ18" s="142">
        <v>0.273680057837765</v>
      </c>
      <c r="BA18" s="163">
        <v>1096.31150558587</v>
      </c>
      <c r="BB18" s="156"/>
      <c r="BC18" s="169"/>
      <c r="BD18" s="147"/>
    </row>
    <row r="19" spans="1:56" x14ac:dyDescent="0.2">
      <c r="A19" s="260" t="s">
        <v>0</v>
      </c>
      <c r="B19" s="255" t="s">
        <v>23</v>
      </c>
      <c r="C19" s="13" t="s">
        <v>68</v>
      </c>
      <c r="D19" s="59">
        <v>85.401665280404032</v>
      </c>
      <c r="E19" s="60" t="s">
        <v>60</v>
      </c>
      <c r="F19" s="61">
        <v>39.765289201713301</v>
      </c>
      <c r="G19" s="34">
        <v>4.3061636887138803</v>
      </c>
      <c r="H19" s="34">
        <v>12.846711709521401</v>
      </c>
      <c r="I19" s="34">
        <v>11.918026130817498</v>
      </c>
      <c r="J19" s="34">
        <v>0.198276209164998</v>
      </c>
      <c r="K19" s="34">
        <v>6.6905333292053504</v>
      </c>
      <c r="L19" s="34">
        <v>16.381288067420599</v>
      </c>
      <c r="M19" s="34">
        <v>2.4364771770234301</v>
      </c>
      <c r="N19" s="34">
        <v>3.0198406688281501</v>
      </c>
      <c r="O19" s="34">
        <v>0.87526258625097098</v>
      </c>
      <c r="P19" s="62">
        <f t="shared" si="0"/>
        <v>98.437868768659584</v>
      </c>
      <c r="Q19" s="137">
        <v>0</v>
      </c>
      <c r="R19" s="63">
        <v>1704</v>
      </c>
      <c r="S19" s="63">
        <v>1322.56588957962</v>
      </c>
      <c r="T19" s="63">
        <v>1282</v>
      </c>
      <c r="U19" s="63">
        <v>1731.2222766135801</v>
      </c>
      <c r="V19" s="63">
        <v>216</v>
      </c>
      <c r="W19" s="63">
        <v>970.27928373111899</v>
      </c>
      <c r="X19" s="63">
        <v>86</v>
      </c>
      <c r="Y19" s="63">
        <v>151.90087029193</v>
      </c>
      <c r="Z19" s="64">
        <v>69</v>
      </c>
      <c r="AA19" s="65">
        <v>46.47</v>
      </c>
      <c r="AB19" s="34">
        <v>92.75</v>
      </c>
      <c r="AC19" s="34">
        <v>10.59</v>
      </c>
      <c r="AD19" s="34">
        <v>41.05</v>
      </c>
      <c r="AE19" s="34">
        <v>7</v>
      </c>
      <c r="AF19" s="34">
        <v>1.988</v>
      </c>
      <c r="AG19" s="34">
        <v>3.22</v>
      </c>
      <c r="AH19" s="34">
        <v>1.4319999999999999</v>
      </c>
      <c r="AI19" s="34">
        <v>1.1120000000000001</v>
      </c>
      <c r="AJ19" s="34">
        <v>14.18</v>
      </c>
      <c r="AK19" s="34">
        <v>199.78</v>
      </c>
      <c r="AL19" s="34">
        <v>4.74</v>
      </c>
      <c r="AM19" s="34">
        <v>65.430000000000007</v>
      </c>
      <c r="AN19" s="34">
        <v>4.37</v>
      </c>
      <c r="AO19" s="34">
        <v>279.41000000000003</v>
      </c>
      <c r="AP19" s="34">
        <v>4.53</v>
      </c>
      <c r="AQ19" s="34">
        <v>1.5369999999999999</v>
      </c>
      <c r="AR19" s="34">
        <v>1.121</v>
      </c>
      <c r="AS19" s="34">
        <v>656.14</v>
      </c>
      <c r="AT19" s="34">
        <v>638.05999999999995</v>
      </c>
      <c r="AU19" s="34">
        <v>41.46</v>
      </c>
      <c r="AV19" s="34">
        <v>20.68</v>
      </c>
      <c r="AW19" s="34">
        <v>35.21</v>
      </c>
      <c r="AX19" s="62">
        <v>1.93</v>
      </c>
      <c r="AY19" s="166">
        <v>-7.7499999999998703</v>
      </c>
      <c r="AZ19" s="140">
        <v>0.25195454272339002</v>
      </c>
      <c r="BA19" s="164">
        <v>1155.3479778287401</v>
      </c>
      <c r="BB19" s="157">
        <v>70</v>
      </c>
      <c r="BC19" s="70">
        <v>70</v>
      </c>
      <c r="BD19" s="147"/>
    </row>
    <row r="20" spans="1:56" x14ac:dyDescent="0.2">
      <c r="A20" s="247"/>
      <c r="B20" s="250"/>
      <c r="C20" s="5" t="s">
        <v>88</v>
      </c>
      <c r="D20" s="36">
        <v>87.321800762124937</v>
      </c>
      <c r="E20" s="22" t="s">
        <v>60</v>
      </c>
      <c r="F20" s="23">
        <v>39.624357359513297</v>
      </c>
      <c r="G20" s="7">
        <v>3.3439670562575201</v>
      </c>
      <c r="H20" s="7">
        <v>11.5077190401348</v>
      </c>
      <c r="I20" s="7">
        <v>12.018241379916361</v>
      </c>
      <c r="J20" s="7">
        <v>0.158825813253298</v>
      </c>
      <c r="K20" s="7">
        <v>8.6663870524521798</v>
      </c>
      <c r="L20" s="7">
        <v>17.753885989958601</v>
      </c>
      <c r="M20" s="7">
        <v>2.3054986759596301</v>
      </c>
      <c r="N20" s="7">
        <v>1.9117999878754599</v>
      </c>
      <c r="O20" s="7">
        <v>0.854609094492085</v>
      </c>
      <c r="P20" s="14">
        <f t="shared" si="0"/>
        <v>98.145291449813243</v>
      </c>
      <c r="Q20" s="100"/>
      <c r="R20" s="101"/>
      <c r="S20" s="101"/>
      <c r="T20" s="101"/>
      <c r="U20" s="101"/>
      <c r="V20" s="101"/>
      <c r="W20" s="101"/>
      <c r="X20" s="101"/>
      <c r="Y20" s="101"/>
      <c r="Z20" s="102"/>
      <c r="AA20" s="15">
        <v>64.87</v>
      </c>
      <c r="AB20" s="7">
        <v>132.38</v>
      </c>
      <c r="AC20" s="7">
        <v>15.34</v>
      </c>
      <c r="AD20" s="7">
        <v>60.64</v>
      </c>
      <c r="AE20" s="7">
        <v>10.1</v>
      </c>
      <c r="AF20" s="7">
        <v>2.97</v>
      </c>
      <c r="AG20" s="7">
        <v>5.01</v>
      </c>
      <c r="AH20" s="7">
        <v>2.2400000000000002</v>
      </c>
      <c r="AI20" s="7">
        <v>1.72</v>
      </c>
      <c r="AJ20" s="7">
        <v>21.59</v>
      </c>
      <c r="AK20" s="7">
        <v>264.62</v>
      </c>
      <c r="AL20" s="7">
        <v>5.98</v>
      </c>
      <c r="AM20" s="7">
        <v>80.010000000000005</v>
      </c>
      <c r="AN20" s="7">
        <v>5.19</v>
      </c>
      <c r="AO20" s="7">
        <v>375.81</v>
      </c>
      <c r="AP20" s="7">
        <v>6.18</v>
      </c>
      <c r="AQ20" s="7">
        <v>2.2799999999999998</v>
      </c>
      <c r="AR20" s="7">
        <v>2.0499999999999998</v>
      </c>
      <c r="AS20" s="7">
        <v>717.22</v>
      </c>
      <c r="AT20" s="7">
        <v>935.35</v>
      </c>
      <c r="AU20" s="7">
        <v>50.86</v>
      </c>
      <c r="AV20" s="7">
        <v>35.75</v>
      </c>
      <c r="AW20" s="7">
        <v>55.22</v>
      </c>
      <c r="AX20" s="14">
        <v>2.61</v>
      </c>
      <c r="AY20" s="167">
        <v>-5.5599999999999197</v>
      </c>
      <c r="AZ20" s="141">
        <v>0.25697649953571</v>
      </c>
      <c r="BA20" s="161">
        <v>1211.1801430888099</v>
      </c>
      <c r="BB20" s="19"/>
      <c r="BC20" s="102"/>
      <c r="BD20" s="147"/>
    </row>
    <row r="21" spans="1:56" x14ac:dyDescent="0.2">
      <c r="A21" s="247"/>
      <c r="B21" s="250" t="s">
        <v>1</v>
      </c>
      <c r="C21" s="250" t="s">
        <v>67</v>
      </c>
      <c r="D21" s="36">
        <v>88.254836854147669</v>
      </c>
      <c r="E21" s="22" t="s">
        <v>60</v>
      </c>
      <c r="F21" s="23">
        <v>40.793849149989498</v>
      </c>
      <c r="G21" s="7">
        <v>4.8455298611281998</v>
      </c>
      <c r="H21" s="7">
        <v>10.770544777508301</v>
      </c>
      <c r="I21" s="7">
        <v>11.068928963727032</v>
      </c>
      <c r="J21" s="7">
        <v>0.132042087262321</v>
      </c>
      <c r="K21" s="7">
        <v>10.3606615635452</v>
      </c>
      <c r="L21" s="7">
        <v>13.334128880755401</v>
      </c>
      <c r="M21" s="7">
        <v>1.79177929515861</v>
      </c>
      <c r="N21" s="7">
        <v>2.7389329086838199</v>
      </c>
      <c r="O21" s="7">
        <v>0.59433406991265603</v>
      </c>
      <c r="P21" s="14">
        <f t="shared" ref="P21:P27" si="1">SUM(F21:O21)</f>
        <v>96.430731557671038</v>
      </c>
      <c r="Q21" s="30">
        <v>9635.5036650883394</v>
      </c>
      <c r="R21" s="10">
        <v>2711</v>
      </c>
      <c r="S21" s="10">
        <v>6522.0496279606896</v>
      </c>
      <c r="T21" s="10">
        <v>383</v>
      </c>
      <c r="U21" s="10">
        <v>1203.4181225391101</v>
      </c>
      <c r="V21" s="10">
        <v>128.94555009999999</v>
      </c>
      <c r="W21" s="10">
        <v>1141.91840541748</v>
      </c>
      <c r="X21" s="10">
        <v>138</v>
      </c>
      <c r="Y21" s="10">
        <v>826.22130288415599</v>
      </c>
      <c r="Z21" s="31">
        <v>103</v>
      </c>
      <c r="AA21" s="15">
        <v>71.84</v>
      </c>
      <c r="AB21" s="7">
        <v>132.94999999999999</v>
      </c>
      <c r="AC21" s="7">
        <v>13.96</v>
      </c>
      <c r="AD21" s="7">
        <v>50.09</v>
      </c>
      <c r="AE21" s="7">
        <v>7.83</v>
      </c>
      <c r="AF21" s="7">
        <v>2.2599999999999998</v>
      </c>
      <c r="AG21" s="7">
        <v>3.93</v>
      </c>
      <c r="AH21" s="7">
        <v>1.83</v>
      </c>
      <c r="AI21" s="7">
        <v>1.258</v>
      </c>
      <c r="AJ21" s="7">
        <v>16.93</v>
      </c>
      <c r="AK21" s="7">
        <v>201.57</v>
      </c>
      <c r="AL21" s="7">
        <v>4.4400000000000004</v>
      </c>
      <c r="AM21" s="7">
        <v>95.11</v>
      </c>
      <c r="AN21" s="7">
        <v>5.22</v>
      </c>
      <c r="AO21" s="7">
        <v>360.69</v>
      </c>
      <c r="AP21" s="7">
        <v>9.6199999999999992</v>
      </c>
      <c r="AQ21" s="7">
        <v>2.83</v>
      </c>
      <c r="AR21" s="7">
        <v>4.34</v>
      </c>
      <c r="AS21" s="7">
        <v>897.86</v>
      </c>
      <c r="AT21" s="7">
        <v>938.58</v>
      </c>
      <c r="AU21" s="7">
        <v>65.290000000000006</v>
      </c>
      <c r="AV21" s="7">
        <v>35.99</v>
      </c>
      <c r="AW21" s="7">
        <v>45.6</v>
      </c>
      <c r="AX21" s="14">
        <v>2.08</v>
      </c>
      <c r="AY21" s="167">
        <v>2.1799999999999899</v>
      </c>
      <c r="AZ21" s="141">
        <v>0.276214827717225</v>
      </c>
      <c r="BA21" s="161">
        <v>1251.5914097431701</v>
      </c>
      <c r="BB21" s="158">
        <v>420</v>
      </c>
      <c r="BC21" s="31">
        <v>20</v>
      </c>
      <c r="BD21" s="147"/>
    </row>
    <row r="22" spans="1:56" x14ac:dyDescent="0.2">
      <c r="A22" s="247"/>
      <c r="B22" s="250"/>
      <c r="C22" s="250"/>
      <c r="D22" s="36">
        <v>88.254836854147669</v>
      </c>
      <c r="E22" s="22" t="s">
        <v>58</v>
      </c>
      <c r="F22" s="23">
        <v>41.479781534857601</v>
      </c>
      <c r="G22" s="7">
        <v>3.2925692247404399</v>
      </c>
      <c r="H22" s="7">
        <v>10.905886344779899</v>
      </c>
      <c r="I22" s="7">
        <v>11.287339922082475</v>
      </c>
      <c r="J22" s="7">
        <v>0.153004463873642</v>
      </c>
      <c r="K22" s="7">
        <v>10.299542570588301</v>
      </c>
      <c r="L22" s="7">
        <v>15.324043621151</v>
      </c>
      <c r="M22" s="7">
        <v>1.88664603572261</v>
      </c>
      <c r="N22" s="7">
        <v>2.27401822556679</v>
      </c>
      <c r="O22" s="7">
        <v>0.58785428809687901</v>
      </c>
      <c r="P22" s="14">
        <f t="shared" si="1"/>
        <v>97.490686231459648</v>
      </c>
      <c r="Q22" s="30">
        <v>6308.0125358886398</v>
      </c>
      <c r="R22" s="10">
        <v>1951</v>
      </c>
      <c r="S22" s="10">
        <v>2309.6972430524402</v>
      </c>
      <c r="T22" s="10">
        <v>1318.4999051952943</v>
      </c>
      <c r="U22" s="10">
        <v>1174.1603352561001</v>
      </c>
      <c r="V22" s="10">
        <v>103.80967080000001</v>
      </c>
      <c r="W22" s="10">
        <v>1282.13982064325</v>
      </c>
      <c r="X22" s="10">
        <v>114</v>
      </c>
      <c r="Y22" s="10">
        <v>789.25164810334797</v>
      </c>
      <c r="Z22" s="31">
        <v>85</v>
      </c>
      <c r="AA22" s="15">
        <v>68.88</v>
      </c>
      <c r="AB22" s="7">
        <v>133.65</v>
      </c>
      <c r="AC22" s="7">
        <v>15</v>
      </c>
      <c r="AD22" s="7">
        <v>56.81</v>
      </c>
      <c r="AE22" s="7">
        <v>9.3000000000000007</v>
      </c>
      <c r="AF22" s="7">
        <v>2.65</v>
      </c>
      <c r="AG22" s="7">
        <v>4.49</v>
      </c>
      <c r="AH22" s="7">
        <v>2.1800000000000002</v>
      </c>
      <c r="AI22" s="7">
        <v>1.4730000000000001</v>
      </c>
      <c r="AJ22" s="7">
        <v>19.600000000000001</v>
      </c>
      <c r="AK22" s="7">
        <v>242.76</v>
      </c>
      <c r="AL22" s="7">
        <v>6</v>
      </c>
      <c r="AM22" s="7">
        <v>92.29</v>
      </c>
      <c r="AN22" s="7">
        <v>5.25</v>
      </c>
      <c r="AO22" s="7">
        <v>417.26</v>
      </c>
      <c r="AP22" s="7">
        <v>8.1999999999999993</v>
      </c>
      <c r="AQ22" s="7">
        <v>2.29</v>
      </c>
      <c r="AR22" s="7">
        <v>4.96</v>
      </c>
      <c r="AS22" s="7">
        <v>1096.8900000000001</v>
      </c>
      <c r="AT22" s="7">
        <v>900.1</v>
      </c>
      <c r="AU22" s="7">
        <v>66.87</v>
      </c>
      <c r="AV22" s="7">
        <v>40.98</v>
      </c>
      <c r="AW22" s="7">
        <v>50.91</v>
      </c>
      <c r="AX22" s="14">
        <v>3.16</v>
      </c>
      <c r="AY22" s="167">
        <v>4.8599999999999399</v>
      </c>
      <c r="AZ22" s="141">
        <v>0.273187005607685</v>
      </c>
      <c r="BA22" s="161">
        <v>1245.7925701888</v>
      </c>
      <c r="BB22" s="158">
        <v>120</v>
      </c>
      <c r="BC22" s="31">
        <v>70</v>
      </c>
      <c r="BD22" s="147"/>
    </row>
    <row r="23" spans="1:56" x14ac:dyDescent="0.2">
      <c r="A23" s="247"/>
      <c r="B23" s="250"/>
      <c r="C23" s="250"/>
      <c r="D23" s="36">
        <v>88.254836854147669</v>
      </c>
      <c r="E23" s="22" t="s">
        <v>61</v>
      </c>
      <c r="F23" s="23">
        <v>42.539313960185297</v>
      </c>
      <c r="G23" s="7">
        <v>3.0891880387969199</v>
      </c>
      <c r="H23" s="7">
        <v>10.8358150871234</v>
      </c>
      <c r="I23" s="7">
        <v>11.17098526245098</v>
      </c>
      <c r="J23" s="7">
        <v>0.16364276966251201</v>
      </c>
      <c r="K23" s="7">
        <v>10.8461544812311</v>
      </c>
      <c r="L23" s="7">
        <v>12.7953371309081</v>
      </c>
      <c r="M23" s="7">
        <v>2.0149389179731201</v>
      </c>
      <c r="N23" s="7">
        <v>3.1089332107766898</v>
      </c>
      <c r="O23" s="7">
        <v>0.90250337964128702</v>
      </c>
      <c r="P23" s="14">
        <f t="shared" si="1"/>
        <v>97.466812238749398</v>
      </c>
      <c r="Q23" s="30">
        <v>8718.6110803117499</v>
      </c>
      <c r="R23" s="10">
        <v>2566</v>
      </c>
      <c r="S23" s="10">
        <v>7670.8130389325497</v>
      </c>
      <c r="T23" s="10">
        <v>497</v>
      </c>
      <c r="U23" s="10">
        <v>1155.81549582755</v>
      </c>
      <c r="V23" s="10">
        <v>118</v>
      </c>
      <c r="W23" s="10">
        <v>1291.6289702471599</v>
      </c>
      <c r="X23" s="10">
        <v>55</v>
      </c>
      <c r="Y23" s="10">
        <v>944.02630278093295</v>
      </c>
      <c r="Z23" s="31">
        <v>92</v>
      </c>
      <c r="AA23" s="15">
        <v>79.48</v>
      </c>
      <c r="AB23" s="7">
        <v>144.04</v>
      </c>
      <c r="AC23" s="7">
        <v>15.32</v>
      </c>
      <c r="AD23" s="7">
        <v>53.59</v>
      </c>
      <c r="AE23" s="7">
        <v>7.86</v>
      </c>
      <c r="AF23" s="7">
        <v>2.31</v>
      </c>
      <c r="AG23" s="7">
        <v>3.95</v>
      </c>
      <c r="AH23" s="7">
        <v>1.79</v>
      </c>
      <c r="AI23" s="7">
        <v>1.284</v>
      </c>
      <c r="AJ23" s="7">
        <v>16.59</v>
      </c>
      <c r="AK23" s="7">
        <v>238.29</v>
      </c>
      <c r="AL23" s="7">
        <v>5.14</v>
      </c>
      <c r="AM23" s="7">
        <v>107.71</v>
      </c>
      <c r="AN23" s="7">
        <v>5.86</v>
      </c>
      <c r="AO23" s="7">
        <v>353.92</v>
      </c>
      <c r="AP23" s="7">
        <v>10.68</v>
      </c>
      <c r="AQ23" s="7">
        <v>3.2</v>
      </c>
      <c r="AR23" s="7">
        <v>4.5</v>
      </c>
      <c r="AS23" s="7">
        <v>1063.93</v>
      </c>
      <c r="AT23" s="7">
        <v>1072.46</v>
      </c>
      <c r="AU23" s="7">
        <v>79.75</v>
      </c>
      <c r="AV23" s="7">
        <v>35.96</v>
      </c>
      <c r="AW23" s="7">
        <v>42.8</v>
      </c>
      <c r="AX23" s="14">
        <v>2.74</v>
      </c>
      <c r="AY23" s="167">
        <v>5.7799999999999203</v>
      </c>
      <c r="AZ23" s="141">
        <v>0.28308188826390601</v>
      </c>
      <c r="BA23" s="161">
        <v>1278.8469743322501</v>
      </c>
      <c r="BB23" s="158">
        <v>480</v>
      </c>
      <c r="BC23" s="31">
        <v>25</v>
      </c>
      <c r="BD23" s="147"/>
    </row>
    <row r="24" spans="1:56" x14ac:dyDescent="0.2">
      <c r="A24" s="247"/>
      <c r="B24" s="250" t="s">
        <v>2</v>
      </c>
      <c r="C24" s="250" t="s">
        <v>69</v>
      </c>
      <c r="D24" s="36">
        <v>83.003502686481895</v>
      </c>
      <c r="E24" s="22" t="s">
        <v>60</v>
      </c>
      <c r="F24" s="23">
        <v>43.101438692801402</v>
      </c>
      <c r="G24" s="7">
        <v>3.9448453144812801</v>
      </c>
      <c r="H24" s="7">
        <v>15.0248580637445</v>
      </c>
      <c r="I24" s="7">
        <v>10.35793564631097</v>
      </c>
      <c r="J24" s="7">
        <v>0.23153340373251599</v>
      </c>
      <c r="K24" s="7">
        <v>4.8806813289675803</v>
      </c>
      <c r="L24" s="7">
        <v>13.8098562848381</v>
      </c>
      <c r="M24" s="7">
        <v>2.60431473272497</v>
      </c>
      <c r="N24" s="7">
        <v>2.9020166134415502</v>
      </c>
      <c r="O24" s="7">
        <v>0.497613954461817</v>
      </c>
      <c r="P24" s="14">
        <f t="shared" si="1"/>
        <v>97.355094035504678</v>
      </c>
      <c r="Q24" s="30">
        <v>5897.7719026105406</v>
      </c>
      <c r="R24" s="10">
        <v>1811</v>
      </c>
      <c r="S24" s="10">
        <v>8844.4713345989003</v>
      </c>
      <c r="T24" s="10">
        <v>2275.8351819220602</v>
      </c>
      <c r="U24" s="10">
        <v>1368.44201853748</v>
      </c>
      <c r="V24" s="10">
        <v>231</v>
      </c>
      <c r="W24" s="10">
        <v>2834.34407408587</v>
      </c>
      <c r="X24" s="10">
        <v>350</v>
      </c>
      <c r="Y24" s="10">
        <v>1060.5144553110799</v>
      </c>
      <c r="Z24" s="31">
        <v>174</v>
      </c>
      <c r="AA24" s="15">
        <v>54.33</v>
      </c>
      <c r="AB24" s="7">
        <v>107.18</v>
      </c>
      <c r="AC24" s="7">
        <v>11.97</v>
      </c>
      <c r="AD24" s="7">
        <v>45.64</v>
      </c>
      <c r="AE24" s="7">
        <v>7.88</v>
      </c>
      <c r="AF24" s="7">
        <v>2.31</v>
      </c>
      <c r="AG24" s="7">
        <v>4.91</v>
      </c>
      <c r="AH24" s="7">
        <v>2.2999999999999998</v>
      </c>
      <c r="AI24" s="7">
        <v>1.94</v>
      </c>
      <c r="AJ24" s="7">
        <v>21.72</v>
      </c>
      <c r="AK24" s="7">
        <v>218.68</v>
      </c>
      <c r="AL24" s="7">
        <v>5.57</v>
      </c>
      <c r="AM24" s="7">
        <v>72.36</v>
      </c>
      <c r="AN24" s="7">
        <v>4.1100000000000003</v>
      </c>
      <c r="AO24" s="7">
        <v>380.75</v>
      </c>
      <c r="AP24" s="7">
        <v>7.54</v>
      </c>
      <c r="AQ24" s="7">
        <v>1.524</v>
      </c>
      <c r="AR24" s="7">
        <v>4.7</v>
      </c>
      <c r="AS24" s="7">
        <v>736.87</v>
      </c>
      <c r="AT24" s="7">
        <v>740.91</v>
      </c>
      <c r="AU24" s="7">
        <v>59.47</v>
      </c>
      <c r="AV24" s="7">
        <v>21.95</v>
      </c>
      <c r="AW24" s="7">
        <v>55.33</v>
      </c>
      <c r="AX24" s="14">
        <v>4.5999999999999996</v>
      </c>
      <c r="AY24" s="167">
        <v>-10.5299999999998</v>
      </c>
      <c r="AZ24" s="141">
        <v>0.26977443788232602</v>
      </c>
      <c r="BA24" s="161">
        <v>1103.3838987854999</v>
      </c>
      <c r="BB24" s="158">
        <v>700</v>
      </c>
      <c r="BC24" s="31">
        <v>120</v>
      </c>
      <c r="BD24" s="147"/>
    </row>
    <row r="25" spans="1:56" x14ac:dyDescent="0.2">
      <c r="A25" s="247"/>
      <c r="B25" s="250"/>
      <c r="C25" s="250"/>
      <c r="D25" s="36">
        <v>83.003502686481895</v>
      </c>
      <c r="E25" s="22" t="s">
        <v>58</v>
      </c>
      <c r="F25" s="23">
        <v>43.686034346418303</v>
      </c>
      <c r="G25" s="7">
        <v>3.4391601842903099</v>
      </c>
      <c r="H25" s="7">
        <v>15.2019177665111</v>
      </c>
      <c r="I25" s="7">
        <v>10.332446316535631</v>
      </c>
      <c r="J25" s="7">
        <v>0.189549828111128</v>
      </c>
      <c r="K25" s="7">
        <v>5.0665719248801402</v>
      </c>
      <c r="L25" s="7">
        <v>12.470740737814999</v>
      </c>
      <c r="M25" s="7">
        <v>2.6477707939275299</v>
      </c>
      <c r="N25" s="7">
        <v>3.4816176216273198</v>
      </c>
      <c r="O25" s="7">
        <v>0.68168971724331995</v>
      </c>
      <c r="P25" s="14">
        <f t="shared" si="1"/>
        <v>97.197499237359779</v>
      </c>
      <c r="Q25" s="30">
        <v>3333.0165909478101</v>
      </c>
      <c r="R25" s="10">
        <v>1716</v>
      </c>
      <c r="S25" s="10">
        <v>2865.8268784451102</v>
      </c>
      <c r="T25" s="10">
        <v>133.09884732270822</v>
      </c>
      <c r="U25" s="10">
        <v>1377.04584562626</v>
      </c>
      <c r="V25" s="10">
        <v>97</v>
      </c>
      <c r="W25" s="10">
        <v>2166.46138864964</v>
      </c>
      <c r="X25" s="10">
        <v>116</v>
      </c>
      <c r="Y25" s="10">
        <v>1693.0835563798601</v>
      </c>
      <c r="Z25" s="31">
        <v>86</v>
      </c>
      <c r="AA25" s="15">
        <v>67.3</v>
      </c>
      <c r="AB25" s="7">
        <v>110.29</v>
      </c>
      <c r="AC25" s="7">
        <v>11.14</v>
      </c>
      <c r="AD25" s="7">
        <v>40.89</v>
      </c>
      <c r="AE25" s="7">
        <v>7.14</v>
      </c>
      <c r="AF25" s="7">
        <v>2.12</v>
      </c>
      <c r="AG25" s="7">
        <v>4.34</v>
      </c>
      <c r="AH25" s="7">
        <v>2.2599999999999998</v>
      </c>
      <c r="AI25" s="7">
        <v>1.88</v>
      </c>
      <c r="AJ25" s="7">
        <v>20.09</v>
      </c>
      <c r="AK25" s="7">
        <v>223.95</v>
      </c>
      <c r="AL25" s="7">
        <v>5.42</v>
      </c>
      <c r="AM25" s="7">
        <v>100.11</v>
      </c>
      <c r="AN25" s="7">
        <v>5.41</v>
      </c>
      <c r="AO25" s="7">
        <v>365.36</v>
      </c>
      <c r="AP25" s="7">
        <v>12.16</v>
      </c>
      <c r="AQ25" s="7">
        <v>2.4300000000000002</v>
      </c>
      <c r="AR25" s="7">
        <v>7.34</v>
      </c>
      <c r="AS25" s="7">
        <v>1018.94</v>
      </c>
      <c r="AT25" s="7">
        <v>861.57</v>
      </c>
      <c r="AU25" s="7">
        <v>87.66</v>
      </c>
      <c r="AV25" s="7">
        <v>26.21</v>
      </c>
      <c r="AW25" s="7">
        <v>52.36</v>
      </c>
      <c r="AX25" s="14">
        <v>4.6100000000000003</v>
      </c>
      <c r="AY25" s="167">
        <v>-6.9799999999998903</v>
      </c>
      <c r="AZ25" s="141">
        <v>0.266745933175009</v>
      </c>
      <c r="BA25" s="161">
        <v>1110.0268079084301</v>
      </c>
      <c r="BB25" s="158">
        <v>350</v>
      </c>
      <c r="BC25" s="31">
        <v>10</v>
      </c>
      <c r="BD25" s="147"/>
    </row>
    <row r="26" spans="1:56" x14ac:dyDescent="0.2">
      <c r="A26" s="247"/>
      <c r="B26" s="250"/>
      <c r="C26" s="250" t="s">
        <v>83</v>
      </c>
      <c r="D26" s="36">
        <v>89.244486869045787</v>
      </c>
      <c r="E26" s="22" t="s">
        <v>60</v>
      </c>
      <c r="F26" s="23">
        <v>43.420707065425297</v>
      </c>
      <c r="G26" s="7">
        <v>2.7673892068897099</v>
      </c>
      <c r="H26" s="7">
        <v>10.9492810665469</v>
      </c>
      <c r="I26" s="7">
        <v>10.343246263375523</v>
      </c>
      <c r="J26" s="7">
        <v>0.116945340414243</v>
      </c>
      <c r="K26" s="7">
        <v>10.570347056612</v>
      </c>
      <c r="L26" s="7">
        <v>15.610537735002699</v>
      </c>
      <c r="M26" s="7">
        <v>1.7871988475673899</v>
      </c>
      <c r="N26" s="7">
        <v>1.7123119615576201</v>
      </c>
      <c r="O26" s="7">
        <v>0.36415770363328798</v>
      </c>
      <c r="P26" s="14">
        <f t="shared" si="1"/>
        <v>97.642122247024659</v>
      </c>
      <c r="Q26" s="30">
        <v>0</v>
      </c>
      <c r="R26" s="10">
        <v>1844</v>
      </c>
      <c r="S26" s="10" t="s">
        <v>55</v>
      </c>
      <c r="T26" s="10" t="s">
        <v>55</v>
      </c>
      <c r="U26" s="10">
        <v>1023.33796878722</v>
      </c>
      <c r="V26" s="10">
        <v>98</v>
      </c>
      <c r="W26" s="10">
        <v>1973.8773908488699</v>
      </c>
      <c r="X26" s="10">
        <v>58</v>
      </c>
      <c r="Y26" s="10">
        <v>750.69955595108104</v>
      </c>
      <c r="Z26" s="31">
        <v>79</v>
      </c>
      <c r="AA26" s="15">
        <v>40.880000000000003</v>
      </c>
      <c r="AB26" s="7">
        <v>83.83</v>
      </c>
      <c r="AC26" s="7">
        <v>9.59</v>
      </c>
      <c r="AD26" s="7">
        <v>37.99</v>
      </c>
      <c r="AE26" s="7">
        <v>6.88</v>
      </c>
      <c r="AF26" s="7">
        <v>1.9950000000000001</v>
      </c>
      <c r="AG26" s="7">
        <v>3.73</v>
      </c>
      <c r="AH26" s="7">
        <v>1.97</v>
      </c>
      <c r="AI26" s="7">
        <v>1.48</v>
      </c>
      <c r="AJ26" s="7">
        <v>18.09</v>
      </c>
      <c r="AK26" s="7">
        <v>183.48</v>
      </c>
      <c r="AL26" s="7">
        <v>4.51</v>
      </c>
      <c r="AM26" s="7">
        <v>56.63</v>
      </c>
      <c r="AN26" s="7">
        <v>3.11</v>
      </c>
      <c r="AO26" s="7">
        <v>343.35</v>
      </c>
      <c r="AP26" s="7">
        <v>4.84</v>
      </c>
      <c r="AQ26" s="7">
        <v>1.1499999999999999</v>
      </c>
      <c r="AR26" s="7">
        <v>3.13</v>
      </c>
      <c r="AS26" s="7">
        <v>520.24</v>
      </c>
      <c r="AT26" s="7">
        <v>602.91</v>
      </c>
      <c r="AU26" s="7">
        <v>42.47</v>
      </c>
      <c r="AV26" s="7">
        <v>40.6</v>
      </c>
      <c r="AW26" s="7">
        <v>46.37</v>
      </c>
      <c r="AX26" s="14">
        <v>3.56</v>
      </c>
      <c r="AY26" s="167">
        <v>3.3599999999999701</v>
      </c>
      <c r="AZ26" s="141">
        <v>0.27680559058961401</v>
      </c>
      <c r="BA26" s="161">
        <v>1250.4511321995701</v>
      </c>
      <c r="BB26" s="19"/>
      <c r="BC26" s="102"/>
      <c r="BD26" s="147"/>
    </row>
    <row r="27" spans="1:56" x14ac:dyDescent="0.2">
      <c r="A27" s="247"/>
      <c r="B27" s="250"/>
      <c r="C27" s="250"/>
      <c r="D27" s="36">
        <v>89.244486869045787</v>
      </c>
      <c r="E27" s="22" t="s">
        <v>58</v>
      </c>
      <c r="F27" s="23">
        <v>42.096741088340799</v>
      </c>
      <c r="G27" s="7">
        <v>3.8382213079171099</v>
      </c>
      <c r="H27" s="7">
        <v>10.944319198757499</v>
      </c>
      <c r="I27" s="7">
        <v>10.312018455024605</v>
      </c>
      <c r="J27" s="7">
        <v>0</v>
      </c>
      <c r="K27" s="7">
        <v>10.7305190921061</v>
      </c>
      <c r="L27" s="7">
        <v>15.866918830338401</v>
      </c>
      <c r="M27" s="7">
        <v>1.97198817501874</v>
      </c>
      <c r="N27" s="7">
        <v>1.38790902897033</v>
      </c>
      <c r="O27" s="7">
        <v>0.82635433345146503</v>
      </c>
      <c r="P27" s="14">
        <f t="shared" si="1"/>
        <v>97.974989509925052</v>
      </c>
      <c r="Q27" s="30">
        <v>0</v>
      </c>
      <c r="R27" s="10">
        <v>1757</v>
      </c>
      <c r="S27" s="10" t="s">
        <v>55</v>
      </c>
      <c r="T27" s="10" t="s">
        <v>55</v>
      </c>
      <c r="U27" s="10">
        <v>1038.17410691193</v>
      </c>
      <c r="V27" s="10">
        <v>94</v>
      </c>
      <c r="W27" s="10">
        <v>1589.1305128142401</v>
      </c>
      <c r="X27" s="10">
        <v>102</v>
      </c>
      <c r="Y27" s="10">
        <v>640.53092071824904</v>
      </c>
      <c r="Z27" s="31">
        <v>78</v>
      </c>
      <c r="AA27" s="15">
        <v>38.24</v>
      </c>
      <c r="AB27" s="7">
        <v>80.819999999999993</v>
      </c>
      <c r="AC27" s="7">
        <v>9.77</v>
      </c>
      <c r="AD27" s="7">
        <v>39.19</v>
      </c>
      <c r="AE27" s="7">
        <v>7.63</v>
      </c>
      <c r="AF27" s="7">
        <v>2.36</v>
      </c>
      <c r="AG27" s="7">
        <v>4.3600000000000003</v>
      </c>
      <c r="AH27" s="7">
        <v>2.42</v>
      </c>
      <c r="AI27" s="7">
        <v>1.73</v>
      </c>
      <c r="AJ27" s="7">
        <v>19.559999999999999</v>
      </c>
      <c r="AK27" s="7">
        <v>180.05</v>
      </c>
      <c r="AL27" s="7">
        <v>4.7699999999999996</v>
      </c>
      <c r="AM27" s="7">
        <v>50.08</v>
      </c>
      <c r="AN27" s="7">
        <v>2.81</v>
      </c>
      <c r="AO27" s="7">
        <v>371.02</v>
      </c>
      <c r="AP27" s="7">
        <v>4.34</v>
      </c>
      <c r="AQ27" s="7">
        <v>1.004</v>
      </c>
      <c r="AR27" s="7">
        <v>2.84</v>
      </c>
      <c r="AS27" s="7">
        <v>479.23</v>
      </c>
      <c r="AT27" s="7">
        <v>600.49</v>
      </c>
      <c r="AU27" s="7">
        <v>36.03</v>
      </c>
      <c r="AV27" s="7">
        <v>40.96</v>
      </c>
      <c r="AW27" s="7">
        <v>139.72</v>
      </c>
      <c r="AX27" s="14">
        <v>2.06</v>
      </c>
      <c r="AY27" s="167">
        <v>6.9299999999998896</v>
      </c>
      <c r="AZ27" s="141">
        <v>0.27121809251344497</v>
      </c>
      <c r="BA27" s="161">
        <v>1252.7388781336099</v>
      </c>
      <c r="BB27" s="19"/>
      <c r="BC27" s="102"/>
      <c r="BD27" s="147"/>
    </row>
    <row r="28" spans="1:56" ht="17" thickBot="1" x14ac:dyDescent="0.25">
      <c r="A28" s="248"/>
      <c r="B28" s="251"/>
      <c r="C28" s="38" t="s">
        <v>70</v>
      </c>
      <c r="D28" s="39">
        <v>89.613376351653017</v>
      </c>
      <c r="E28" s="40" t="s">
        <v>60</v>
      </c>
      <c r="F28" s="25">
        <v>43.499659364922699</v>
      </c>
      <c r="G28" s="26">
        <v>3.5692781255074602</v>
      </c>
      <c r="H28" s="26">
        <v>10.146457528485801</v>
      </c>
      <c r="I28" s="26">
        <v>10.355832531499873</v>
      </c>
      <c r="J28" s="26">
        <v>0.10852280014948899</v>
      </c>
      <c r="K28" s="26">
        <v>11.3645055444054</v>
      </c>
      <c r="L28" s="26">
        <v>14.970206423749101</v>
      </c>
      <c r="M28" s="26">
        <v>2.1076617502534201</v>
      </c>
      <c r="N28" s="26">
        <v>1.35526214539423</v>
      </c>
      <c r="O28" s="26">
        <v>0.45539976083582601</v>
      </c>
      <c r="P28" s="44">
        <f>SUM(F28:O28)</f>
        <v>97.932785975203302</v>
      </c>
      <c r="Q28" s="138">
        <v>4961.3116801617298</v>
      </c>
      <c r="R28" s="42">
        <v>1794</v>
      </c>
      <c r="S28" s="42">
        <v>16933.206838260601</v>
      </c>
      <c r="T28" s="42">
        <v>4512</v>
      </c>
      <c r="U28" s="42">
        <v>1084.2436591547</v>
      </c>
      <c r="V28" s="42">
        <v>92</v>
      </c>
      <c r="W28" s="42">
        <v>1458.9306707216299</v>
      </c>
      <c r="X28" s="42">
        <v>61</v>
      </c>
      <c r="Y28" s="42">
        <v>691.39278769839302</v>
      </c>
      <c r="Z28" s="43">
        <v>75</v>
      </c>
      <c r="AA28" s="47">
        <v>36.15</v>
      </c>
      <c r="AB28" s="48">
        <v>81.78</v>
      </c>
      <c r="AC28" s="48">
        <v>10.220000000000001</v>
      </c>
      <c r="AD28" s="48">
        <v>39.75</v>
      </c>
      <c r="AE28" s="48">
        <v>6.85</v>
      </c>
      <c r="AF28" s="48">
        <v>1.994</v>
      </c>
      <c r="AG28" s="48">
        <v>4.41</v>
      </c>
      <c r="AH28" s="48">
        <v>2.09</v>
      </c>
      <c r="AI28" s="48">
        <v>1.6339999999999999</v>
      </c>
      <c r="AJ28" s="48">
        <v>19.829999999999998</v>
      </c>
      <c r="AK28" s="48">
        <v>189.78</v>
      </c>
      <c r="AL28" s="48">
        <v>4.41</v>
      </c>
      <c r="AM28" s="48">
        <v>47.36</v>
      </c>
      <c r="AN28" s="48">
        <v>2.77</v>
      </c>
      <c r="AO28" s="48">
        <v>271.77</v>
      </c>
      <c r="AP28" s="48">
        <v>4.21</v>
      </c>
      <c r="AQ28" s="48">
        <v>0.998</v>
      </c>
      <c r="AR28" s="48">
        <v>3.12</v>
      </c>
      <c r="AS28" s="48">
        <v>457.73</v>
      </c>
      <c r="AT28" s="48">
        <v>529.16999999999996</v>
      </c>
      <c r="AU28" s="48">
        <v>33.4</v>
      </c>
      <c r="AV28" s="48">
        <v>36.33</v>
      </c>
      <c r="AW28" s="48">
        <v>54.91</v>
      </c>
      <c r="AX28" s="148">
        <v>1.65</v>
      </c>
      <c r="AY28" s="168">
        <v>4.7099999999999396</v>
      </c>
      <c r="AZ28" s="142">
        <v>0.29100508693548199</v>
      </c>
      <c r="BA28" s="163">
        <v>1303.2543822595301</v>
      </c>
      <c r="BB28" s="159">
        <v>870</v>
      </c>
      <c r="BC28" s="33">
        <v>195</v>
      </c>
      <c r="BD28" s="147"/>
    </row>
    <row r="29" spans="1:56" ht="17" thickBot="1" x14ac:dyDescent="0.25">
      <c r="A29" s="258" t="s">
        <v>100</v>
      </c>
      <c r="B29" s="259"/>
      <c r="C29" s="259"/>
      <c r="D29" s="41">
        <v>0.55000000000000004</v>
      </c>
      <c r="E29" s="41"/>
      <c r="F29" s="35">
        <v>0.28000000000000003</v>
      </c>
      <c r="G29" s="35">
        <v>0.1</v>
      </c>
      <c r="H29" s="35">
        <v>7.0000000000000007E-2</v>
      </c>
      <c r="I29" s="35">
        <v>0.2</v>
      </c>
      <c r="J29" s="35">
        <v>0.03</v>
      </c>
      <c r="K29" s="35">
        <v>0.08</v>
      </c>
      <c r="L29" s="35">
        <v>0.11</v>
      </c>
      <c r="M29" s="35">
        <v>0.06</v>
      </c>
      <c r="N29" s="35">
        <v>0.06</v>
      </c>
      <c r="O29" s="35">
        <v>0.08</v>
      </c>
      <c r="P29" s="45"/>
      <c r="Q29" s="50">
        <f>AVERAGE(R6:R28)</f>
        <v>1690.7222222222222</v>
      </c>
      <c r="R29" s="51"/>
      <c r="S29" s="51">
        <f>AVERAGE(T6:T28)</f>
        <v>1611.4955956293375</v>
      </c>
      <c r="T29" s="51"/>
      <c r="U29" s="51">
        <f>AVERAGE(V6:V28)</f>
        <v>221.04195671666668</v>
      </c>
      <c r="V29" s="51"/>
      <c r="W29" s="51">
        <f>AVERAGE(X6:X28)</f>
        <v>115.66666666666667</v>
      </c>
      <c r="X29" s="51"/>
      <c r="Y29" s="51">
        <f>AVERAGE(Z6:Z28)</f>
        <v>128.5</v>
      </c>
      <c r="Z29" s="52"/>
      <c r="AA29" s="53">
        <v>3.5716666666666663</v>
      </c>
      <c r="AB29" s="35">
        <v>5.7838888888888889</v>
      </c>
      <c r="AC29" s="35">
        <v>0.806111111111111</v>
      </c>
      <c r="AD29" s="35">
        <v>2.3849999999999998</v>
      </c>
      <c r="AE29" s="35">
        <v>0.44555555555555554</v>
      </c>
      <c r="AF29" s="35">
        <v>0.13933333333333331</v>
      </c>
      <c r="AG29" s="35">
        <v>0.2533333333333333</v>
      </c>
      <c r="AH29" s="35">
        <v>0.13038888888888883</v>
      </c>
      <c r="AI29" s="35">
        <v>0.112</v>
      </c>
      <c r="AJ29" s="35">
        <v>0.94166666666666643</v>
      </c>
      <c r="AK29" s="35">
        <v>10.27</v>
      </c>
      <c r="AL29" s="35">
        <v>0.26111111111111113</v>
      </c>
      <c r="AM29" s="35">
        <v>5.3111111111111109</v>
      </c>
      <c r="AN29" s="35">
        <v>0.24777777777777774</v>
      </c>
      <c r="AO29" s="35">
        <v>12.266111111111115</v>
      </c>
      <c r="AP29" s="35">
        <v>0.51888888888888896</v>
      </c>
      <c r="AQ29" s="35">
        <v>0.16072222222222227</v>
      </c>
      <c r="AR29" s="35">
        <v>0.20661111111111111</v>
      </c>
      <c r="AS29" s="35">
        <v>48.765000000000008</v>
      </c>
      <c r="AT29" s="35">
        <v>47.591111111111097</v>
      </c>
      <c r="AU29" s="35">
        <v>2.9594444444444448</v>
      </c>
      <c r="AV29" s="35">
        <v>1.4916666666666665</v>
      </c>
      <c r="AW29" s="35">
        <v>2.4277777777777785</v>
      </c>
      <c r="AX29" s="45">
        <v>0.44944444444444431</v>
      </c>
      <c r="AY29" s="152"/>
      <c r="AZ29" s="153"/>
      <c r="BA29" s="160"/>
      <c r="BB29" s="160"/>
      <c r="BC29" s="154"/>
    </row>
    <row r="31" spans="1:56" x14ac:dyDescent="0.2"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L31" s="18"/>
      <c r="BA31" s="143"/>
    </row>
    <row r="32" spans="1:56" x14ac:dyDescent="0.2"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S32" s="143"/>
      <c r="T32" s="143"/>
      <c r="U32" s="143"/>
      <c r="V32" s="143"/>
      <c r="W32" s="143"/>
      <c r="BA32" s="143"/>
    </row>
    <row r="33" spans="6:53" x14ac:dyDescent="0.2"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S33" s="143"/>
      <c r="T33" s="143"/>
      <c r="BA33" s="143"/>
    </row>
    <row r="35" spans="6:53" x14ac:dyDescent="0.2">
      <c r="AL35" s="18"/>
      <c r="AM35" s="18"/>
      <c r="AN35" s="18"/>
      <c r="AO35" s="18"/>
      <c r="AP35" s="18"/>
      <c r="AQ35" s="18"/>
      <c r="AR35" s="18"/>
    </row>
    <row r="36" spans="6:53" x14ac:dyDescent="0.2">
      <c r="AL36" s="18"/>
      <c r="AM36" s="18"/>
      <c r="AN36" s="18"/>
      <c r="AO36" s="18"/>
      <c r="AP36" s="18"/>
      <c r="AQ36" s="18"/>
      <c r="AR36" s="18"/>
    </row>
    <row r="37" spans="6:53" x14ac:dyDescent="0.2">
      <c r="AL37" s="18"/>
      <c r="AM37" s="18"/>
      <c r="AN37" s="18"/>
      <c r="AO37" s="18"/>
      <c r="AP37" s="18"/>
      <c r="AQ37" s="18"/>
      <c r="AR37" s="18"/>
    </row>
    <row r="38" spans="6:53" x14ac:dyDescent="0.2">
      <c r="AL38" s="18"/>
      <c r="AM38" s="18"/>
      <c r="AN38" s="18"/>
      <c r="AO38" s="18"/>
      <c r="AP38" s="18"/>
      <c r="AQ38" s="18"/>
      <c r="AR38" s="18"/>
    </row>
    <row r="39" spans="6:53" x14ac:dyDescent="0.2">
      <c r="AL39" s="18"/>
      <c r="AM39" s="18"/>
      <c r="AN39" s="18"/>
      <c r="AO39" s="18"/>
      <c r="AP39" s="18"/>
      <c r="AQ39" s="18"/>
      <c r="AR39" s="18"/>
    </row>
    <row r="40" spans="6:53" x14ac:dyDescent="0.2">
      <c r="AL40" s="18"/>
      <c r="AM40" s="18"/>
      <c r="AN40" s="18"/>
      <c r="AO40" s="18"/>
      <c r="AP40" s="18"/>
      <c r="AQ40" s="18"/>
      <c r="AR40" s="18"/>
    </row>
    <row r="41" spans="6:53" x14ac:dyDescent="0.2">
      <c r="AL41" s="18"/>
      <c r="AM41" s="18"/>
      <c r="AN41" s="18"/>
      <c r="AO41" s="18"/>
      <c r="AP41" s="18"/>
      <c r="AQ41" s="18"/>
      <c r="AR41" s="18"/>
    </row>
    <row r="42" spans="6:53" x14ac:dyDescent="0.2">
      <c r="AL42" s="18"/>
      <c r="AM42" s="18"/>
      <c r="AN42" s="18"/>
      <c r="AO42" s="18"/>
      <c r="AP42" s="18"/>
      <c r="AQ42" s="18"/>
      <c r="AR42" s="18"/>
    </row>
    <row r="43" spans="6:53" x14ac:dyDescent="0.2">
      <c r="AL43" s="18"/>
      <c r="AM43" s="18"/>
      <c r="AN43" s="18"/>
      <c r="AO43" s="18"/>
      <c r="AP43" s="18"/>
      <c r="AQ43" s="18"/>
      <c r="AR43" s="18"/>
    </row>
    <row r="44" spans="6:53" x14ac:dyDescent="0.2">
      <c r="AL44" s="18"/>
      <c r="AM44" s="18"/>
      <c r="AN44" s="18"/>
      <c r="AO44" s="18"/>
      <c r="AP44" s="18"/>
      <c r="AQ44" s="18"/>
      <c r="AR44" s="18"/>
    </row>
    <row r="45" spans="6:53" x14ac:dyDescent="0.2">
      <c r="AL45" s="18"/>
      <c r="AM45" s="18"/>
      <c r="AN45" s="18"/>
      <c r="AO45" s="18"/>
      <c r="AP45" s="18"/>
      <c r="AQ45" s="18"/>
      <c r="AR45" s="18"/>
    </row>
    <row r="46" spans="6:53" x14ac:dyDescent="0.2">
      <c r="AL46" s="18"/>
      <c r="AM46" s="18"/>
      <c r="AN46" s="18"/>
      <c r="AO46" s="18"/>
      <c r="AP46" s="18"/>
      <c r="AQ46" s="18"/>
      <c r="AR46" s="18"/>
    </row>
    <row r="47" spans="6:53" x14ac:dyDescent="0.2">
      <c r="AL47" s="18"/>
      <c r="AM47" s="18"/>
      <c r="AN47" s="18"/>
      <c r="AO47" s="18"/>
      <c r="AP47" s="18"/>
      <c r="AQ47" s="18"/>
      <c r="AR47" s="18"/>
    </row>
    <row r="48" spans="6:53" x14ac:dyDescent="0.2">
      <c r="AL48" s="18"/>
      <c r="AM48" s="18"/>
      <c r="AN48" s="18"/>
      <c r="AO48" s="18"/>
      <c r="AP48" s="18"/>
      <c r="AQ48" s="18"/>
      <c r="AR48" s="18"/>
    </row>
    <row r="49" spans="27:50" x14ac:dyDescent="0.2">
      <c r="AL49" s="18"/>
      <c r="AM49" s="18"/>
      <c r="AN49" s="18"/>
      <c r="AO49" s="18"/>
      <c r="AP49" s="18"/>
      <c r="AQ49" s="18"/>
      <c r="AR49" s="18"/>
    </row>
    <row r="50" spans="27:50" x14ac:dyDescent="0.2">
      <c r="AL50" s="18"/>
      <c r="AM50" s="18"/>
      <c r="AN50" s="18"/>
      <c r="AO50" s="18"/>
      <c r="AP50" s="18"/>
      <c r="AQ50" s="18"/>
      <c r="AR50" s="18"/>
    </row>
    <row r="51" spans="27:50" x14ac:dyDescent="0.2">
      <c r="AL51" s="18"/>
      <c r="AM51" s="18"/>
      <c r="AN51" s="18"/>
      <c r="AO51" s="18"/>
      <c r="AP51" s="18"/>
      <c r="AQ51" s="18"/>
      <c r="AR51" s="18"/>
    </row>
    <row r="52" spans="27:50" x14ac:dyDescent="0.2">
      <c r="AL52" s="18"/>
      <c r="AM52" s="18"/>
      <c r="AN52" s="18"/>
      <c r="AO52" s="18"/>
      <c r="AP52" s="18"/>
      <c r="AQ52" s="18"/>
      <c r="AR52" s="18"/>
    </row>
    <row r="53" spans="27:50" x14ac:dyDescent="0.2">
      <c r="AL53" s="18"/>
      <c r="AM53" s="18"/>
      <c r="AN53" s="18"/>
      <c r="AO53" s="18"/>
      <c r="AP53" s="18"/>
      <c r="AQ53" s="18"/>
      <c r="AR53" s="18"/>
    </row>
    <row r="54" spans="27:50" x14ac:dyDescent="0.2">
      <c r="AL54" s="18"/>
      <c r="AM54" s="18"/>
      <c r="AN54" s="18"/>
      <c r="AO54" s="18"/>
      <c r="AP54" s="18"/>
      <c r="AQ54" s="18"/>
      <c r="AR54" s="18"/>
    </row>
    <row r="55" spans="27:50" x14ac:dyDescent="0.2">
      <c r="AL55" s="18"/>
      <c r="AM55" s="18"/>
      <c r="AN55" s="18"/>
      <c r="AO55" s="18"/>
      <c r="AP55" s="18"/>
      <c r="AQ55" s="18"/>
      <c r="AR55" s="18"/>
    </row>
    <row r="56" spans="27:50" x14ac:dyDescent="0.2"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</row>
    <row r="57" spans="27:50" x14ac:dyDescent="0.2">
      <c r="AL57" s="18"/>
      <c r="AM57" s="18"/>
      <c r="AN57" s="18"/>
      <c r="AO57" s="18"/>
    </row>
    <row r="58" spans="27:50" x14ac:dyDescent="0.2">
      <c r="AL58" s="18"/>
      <c r="AM58" s="18"/>
      <c r="AN58" s="18"/>
      <c r="AO58" s="18"/>
    </row>
    <row r="59" spans="27:50" x14ac:dyDescent="0.2">
      <c r="AK59" s="202"/>
      <c r="AL59" s="203"/>
      <c r="AM59" s="203"/>
      <c r="AN59" s="203"/>
      <c r="AO59" s="203"/>
      <c r="AP59" s="203"/>
      <c r="AQ59" s="203"/>
      <c r="AR59" s="203"/>
    </row>
  </sheetData>
  <mergeCells count="21">
    <mergeCell ref="AA4:AX4"/>
    <mergeCell ref="A6:A13"/>
    <mergeCell ref="B6:B13"/>
    <mergeCell ref="C6:C7"/>
    <mergeCell ref="C10:C11"/>
    <mergeCell ref="AY4:BC4"/>
    <mergeCell ref="C26:C27"/>
    <mergeCell ref="A29:C29"/>
    <mergeCell ref="A14:A18"/>
    <mergeCell ref="B14:B18"/>
    <mergeCell ref="C15:C16"/>
    <mergeCell ref="C17:C18"/>
    <mergeCell ref="A19:A28"/>
    <mergeCell ref="B19:B20"/>
    <mergeCell ref="B21:B23"/>
    <mergeCell ref="C21:C23"/>
    <mergeCell ref="B24:B28"/>
    <mergeCell ref="C24:C25"/>
    <mergeCell ref="A4:E4"/>
    <mergeCell ref="F4:P4"/>
    <mergeCell ref="Q4:Z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10C0-662C-F446-A946-1D2E39C6DA0F}">
  <dimension ref="A1:Y15"/>
  <sheetViews>
    <sheetView tabSelected="1" workbookViewId="0">
      <selection sqref="A1:A2"/>
    </sheetView>
  </sheetViews>
  <sheetFormatPr baseColWidth="10" defaultColWidth="12.5" defaultRowHeight="16" x14ac:dyDescent="0.2"/>
  <cols>
    <col min="1" max="1" width="12.33203125" style="173" bestFit="1" customWidth="1"/>
    <col min="2" max="2" width="17.6640625" style="173" bestFit="1" customWidth="1"/>
    <col min="3" max="3" width="12.5" style="173" bestFit="1" customWidth="1"/>
    <col min="4" max="4" width="6" style="173" bestFit="1" customWidth="1"/>
    <col min="5" max="5" width="5.6640625" style="173" bestFit="1" customWidth="1"/>
    <col min="6" max="6" width="5.1640625" style="173" bestFit="1" customWidth="1"/>
    <col min="7" max="7" width="6" style="173" bestFit="1" customWidth="1"/>
    <col min="8" max="9" width="5.6640625" style="173" bestFit="1" customWidth="1"/>
    <col min="10" max="10" width="5.5" style="173" bestFit="1" customWidth="1"/>
    <col min="11" max="11" width="5.6640625" style="173" bestFit="1" customWidth="1"/>
    <col min="12" max="12" width="5.83203125" style="173" bestFit="1" customWidth="1"/>
    <col min="13" max="13" width="4.83203125" style="173" bestFit="1" customWidth="1"/>
    <col min="14" max="14" width="5.1640625" style="173" bestFit="1" customWidth="1"/>
    <col min="15" max="15" width="6.1640625" style="173" bestFit="1" customWidth="1"/>
    <col min="16" max="19" width="5.1640625" style="173" bestFit="1" customWidth="1"/>
    <col min="20" max="20" width="6.5" style="173" bestFit="1" customWidth="1"/>
    <col min="21" max="21" width="6.33203125" style="173" bestFit="1" customWidth="1"/>
    <col min="22" max="22" width="8.1640625" style="173" bestFit="1" customWidth="1"/>
    <col min="23" max="23" width="8" style="173" bestFit="1" customWidth="1"/>
    <col min="24" max="24" width="7.6640625" style="173" bestFit="1" customWidth="1"/>
    <col min="25" max="25" width="4.1640625" style="173" bestFit="1" customWidth="1"/>
    <col min="26" max="16384" width="12.5" style="173"/>
  </cols>
  <sheetData>
    <row r="1" spans="1:25" x14ac:dyDescent="0.2">
      <c r="A1" s="265" t="s">
        <v>182</v>
      </c>
    </row>
    <row r="2" spans="1:25" x14ac:dyDescent="0.2">
      <c r="A2" s="265" t="s">
        <v>183</v>
      </c>
    </row>
    <row r="3" spans="1:25" ht="17" thickBot="1" x14ac:dyDescent="0.25"/>
    <row r="4" spans="1:25" x14ac:dyDescent="0.2">
      <c r="A4" s="261" t="s">
        <v>152</v>
      </c>
      <c r="B4" s="264"/>
      <c r="C4" s="262"/>
      <c r="D4" s="263"/>
      <c r="E4" s="261" t="s">
        <v>92</v>
      </c>
      <c r="F4" s="262"/>
      <c r="G4" s="262"/>
      <c r="H4" s="262"/>
      <c r="I4" s="262"/>
      <c r="J4" s="262"/>
      <c r="K4" s="262"/>
      <c r="L4" s="262"/>
      <c r="M4" s="262"/>
      <c r="N4" s="263"/>
      <c r="O4" s="261" t="s">
        <v>93</v>
      </c>
      <c r="P4" s="262"/>
      <c r="Q4" s="262"/>
      <c r="R4" s="262"/>
      <c r="S4" s="263"/>
      <c r="T4" s="261" t="s">
        <v>150</v>
      </c>
      <c r="U4" s="262"/>
      <c r="V4" s="262"/>
      <c r="W4" s="262"/>
      <c r="X4" s="262"/>
      <c r="Y4" s="263"/>
    </row>
    <row r="5" spans="1:25" ht="19" thickBot="1" x14ac:dyDescent="0.25">
      <c r="A5" s="174" t="s">
        <v>3</v>
      </c>
      <c r="B5" s="188" t="s">
        <v>154</v>
      </c>
      <c r="C5" s="175" t="s">
        <v>57</v>
      </c>
      <c r="D5" s="176" t="s">
        <v>36</v>
      </c>
      <c r="E5" s="181" t="s">
        <v>44</v>
      </c>
      <c r="F5" s="182" t="s">
        <v>45</v>
      </c>
      <c r="G5" s="182" t="s">
        <v>46</v>
      </c>
      <c r="H5" s="182" t="s">
        <v>90</v>
      </c>
      <c r="I5" s="182" t="s">
        <v>9</v>
      </c>
      <c r="J5" s="182" t="s">
        <v>8</v>
      </c>
      <c r="K5" s="182" t="s">
        <v>7</v>
      </c>
      <c r="L5" s="182" t="s">
        <v>48</v>
      </c>
      <c r="M5" s="182" t="s">
        <v>49</v>
      </c>
      <c r="N5" s="183" t="s">
        <v>50</v>
      </c>
      <c r="O5" s="181" t="s">
        <v>149</v>
      </c>
      <c r="P5" s="182" t="s">
        <v>148</v>
      </c>
      <c r="Q5" s="182" t="s">
        <v>97</v>
      </c>
      <c r="R5" s="182" t="s">
        <v>98</v>
      </c>
      <c r="S5" s="183" t="s">
        <v>99</v>
      </c>
      <c r="T5" s="174" t="s">
        <v>139</v>
      </c>
      <c r="U5" s="175" t="s">
        <v>147</v>
      </c>
      <c r="V5" s="175" t="s">
        <v>145</v>
      </c>
      <c r="W5" s="175" t="s">
        <v>146</v>
      </c>
      <c r="X5" s="175" t="s">
        <v>153</v>
      </c>
      <c r="Y5" s="176" t="s">
        <v>151</v>
      </c>
    </row>
    <row r="6" spans="1:25" x14ac:dyDescent="0.2">
      <c r="A6" s="177" t="s">
        <v>5</v>
      </c>
      <c r="B6" s="189" t="s">
        <v>155</v>
      </c>
      <c r="C6" s="178" t="s">
        <v>85</v>
      </c>
      <c r="D6" s="179" t="s">
        <v>89</v>
      </c>
      <c r="E6" s="132">
        <v>40.974499999999999</v>
      </c>
      <c r="F6" s="133">
        <v>3.048</v>
      </c>
      <c r="G6" s="133">
        <v>11.123200000000001</v>
      </c>
      <c r="H6" s="133">
        <v>12.306699999999999</v>
      </c>
      <c r="I6" s="133">
        <v>0.3695</v>
      </c>
      <c r="J6" s="133">
        <v>3.8530000000000002</v>
      </c>
      <c r="K6" s="133">
        <v>11.49</v>
      </c>
      <c r="L6" s="133">
        <v>3.9390999999999998</v>
      </c>
      <c r="M6" s="133">
        <v>8.5768000000000004</v>
      </c>
      <c r="N6" s="134">
        <v>1.3454999999999999</v>
      </c>
      <c r="O6" s="126">
        <v>6500</v>
      </c>
      <c r="P6" s="180">
        <v>3110</v>
      </c>
      <c r="Q6" s="180">
        <v>4865.6198607849992</v>
      </c>
      <c r="R6" s="180">
        <v>3070.6692021575</v>
      </c>
      <c r="S6" s="184">
        <v>2352.0668504499999</v>
      </c>
      <c r="T6" s="126">
        <v>1095.7338999999999</v>
      </c>
      <c r="U6" s="127">
        <v>50</v>
      </c>
      <c r="V6" s="127">
        <v>130</v>
      </c>
      <c r="W6" s="127">
        <v>75</v>
      </c>
      <c r="X6" s="127">
        <v>-0.5</v>
      </c>
      <c r="Y6" s="128">
        <v>0.1</v>
      </c>
    </row>
    <row r="7" spans="1:25" x14ac:dyDescent="0.2">
      <c r="A7" s="190" t="s">
        <v>6</v>
      </c>
      <c r="B7" s="191" t="s">
        <v>156</v>
      </c>
      <c r="C7" s="192" t="s">
        <v>66</v>
      </c>
      <c r="D7" s="193" t="s">
        <v>60</v>
      </c>
      <c r="E7" s="194">
        <v>45.615421714551402</v>
      </c>
      <c r="F7" s="195">
        <v>3.8024700798350999</v>
      </c>
      <c r="G7" s="195">
        <v>16.373242811356999</v>
      </c>
      <c r="H7" s="195">
        <v>12.01216457737528</v>
      </c>
      <c r="I7" s="195">
        <v>0.19268370392491699</v>
      </c>
      <c r="J7" s="195">
        <v>4.6390141806476901</v>
      </c>
      <c r="K7" s="195">
        <v>10.332078502653101</v>
      </c>
      <c r="L7" s="195">
        <v>3.1969063717636801</v>
      </c>
      <c r="M7" s="195">
        <v>3.0071840931345899</v>
      </c>
      <c r="N7" s="196">
        <v>0.67133600859313602</v>
      </c>
      <c r="O7" s="197">
        <v>10000</v>
      </c>
      <c r="P7" s="198">
        <v>1063.2472110482499</v>
      </c>
      <c r="Q7" s="198">
        <v>1913.2788365706599</v>
      </c>
      <c r="R7" s="198">
        <v>1388.8547129159699</v>
      </c>
      <c r="S7" s="199">
        <v>1193.99151365385</v>
      </c>
      <c r="T7" s="197">
        <v>1111.59295536282</v>
      </c>
      <c r="U7" s="200">
        <v>50</v>
      </c>
      <c r="V7" s="200">
        <v>230</v>
      </c>
      <c r="W7" s="200">
        <v>70</v>
      </c>
      <c r="X7" s="200">
        <v>0.9</v>
      </c>
      <c r="Y7" s="201">
        <v>0.1</v>
      </c>
    </row>
    <row r="8" spans="1:25" ht="17" thickBot="1" x14ac:dyDescent="0.25">
      <c r="A8" s="174" t="s">
        <v>6</v>
      </c>
      <c r="B8" s="188" t="s">
        <v>157</v>
      </c>
      <c r="C8" s="175" t="s">
        <v>62</v>
      </c>
      <c r="D8" s="176" t="s">
        <v>60</v>
      </c>
      <c r="E8" s="113">
        <v>44.563595043198099</v>
      </c>
      <c r="F8" s="92">
        <v>3.8648930452106902</v>
      </c>
      <c r="G8" s="92">
        <v>15.827693948260199</v>
      </c>
      <c r="H8" s="92">
        <v>11.81115981207949</v>
      </c>
      <c r="I8" s="92">
        <v>0.131673995001304</v>
      </c>
      <c r="J8" s="92">
        <v>6.1776374018885898</v>
      </c>
      <c r="K8" s="92">
        <v>9.3796089894032395</v>
      </c>
      <c r="L8" s="92">
        <v>3.1802225389970098</v>
      </c>
      <c r="M8" s="92">
        <v>3.4247232427925298</v>
      </c>
      <c r="N8" s="114">
        <v>0.63532488414422295</v>
      </c>
      <c r="O8" s="120">
        <v>10000</v>
      </c>
      <c r="P8" s="185">
        <v>3090.0982431340499</v>
      </c>
      <c r="Q8" s="185">
        <v>1913.2788365706599</v>
      </c>
      <c r="R8" s="185">
        <v>1388.8547129159699</v>
      </c>
      <c r="S8" s="186">
        <v>1193.99151365385</v>
      </c>
      <c r="T8" s="120">
        <v>1179.0697061896201</v>
      </c>
      <c r="U8" s="121">
        <v>50</v>
      </c>
      <c r="V8" s="121">
        <v>500</v>
      </c>
      <c r="W8" s="121">
        <v>125</v>
      </c>
      <c r="X8" s="121">
        <v>0.9</v>
      </c>
      <c r="Y8" s="93">
        <v>0.1</v>
      </c>
    </row>
    <row r="15" spans="1:25" x14ac:dyDescent="0.2">
      <c r="C15" s="187"/>
    </row>
  </sheetData>
  <mergeCells count="4">
    <mergeCell ref="O4:S4"/>
    <mergeCell ref="E4:N4"/>
    <mergeCell ref="T4:Y4"/>
    <mergeCell ref="A4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Bulk Rocks</vt:lpstr>
      <vt:lpstr>Fluid inclusions (Barometry)</vt:lpstr>
      <vt:lpstr>Fluid inclusions (Noble gases)</vt:lpstr>
      <vt:lpstr>Melt inclusions (Bubble)</vt:lpstr>
      <vt:lpstr>Melt inclusions (Glass)</vt:lpstr>
      <vt:lpstr>Melt inclusions (Corrected)</vt:lpstr>
      <vt:lpstr>Degassing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 Boudoire</dc:creator>
  <cp:lastModifiedBy>Florian Ott</cp:lastModifiedBy>
  <dcterms:created xsi:type="dcterms:W3CDTF">2023-03-26T13:18:22Z</dcterms:created>
  <dcterms:modified xsi:type="dcterms:W3CDTF">2024-08-15T13:45:53Z</dcterms:modified>
</cp:coreProperties>
</file>